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worksheets/sheet5.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externalLinks/externalLink1.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2"/>
  <workbookPr codeName="ThisWorkbook"/>
  <mc:AlternateContent xmlns:mc="http://schemas.openxmlformats.org/markup-compatibility/2006">
    <mc:Choice Requires="x15">
      <x15ac:absPath xmlns:x15ac="http://schemas.microsoft.com/office/spreadsheetml/2010/11/ac" url="/Users/alejandragordillorodriguez/Desktop/"/>
    </mc:Choice>
  </mc:AlternateContent>
  <xr:revisionPtr revIDLastSave="0" documentId="8_{F39C14F7-EB12-6646-A33B-8AC9B9A5D5C5}" xr6:coauthVersionLast="36" xr6:coauthVersionMax="36" xr10:uidLastSave="{00000000-0000-0000-0000-000000000000}"/>
  <bookViews>
    <workbookView xWindow="0" yWindow="0" windowWidth="28800" windowHeight="18000" activeTab="2" xr2:uid="{00000000-000D-0000-FFFF-FFFF00000000}"/>
  </bookViews>
  <sheets>
    <sheet name="INFORME GESTION" sheetId="3" r:id="rId1"/>
    <sheet name="LISTA DESPLEGABLES " sheetId="2" state="hidden" r:id="rId2"/>
    <sheet name="RETROSPECTIVO" sheetId="1" r:id="rId3"/>
    <sheet name="CAMPO" sheetId="13" r:id="rId4"/>
    <sheet name="GUIA" sheetId="17" r:id="rId5"/>
  </sheets>
  <externalReferences>
    <externalReference r:id="rId6"/>
  </externalReferences>
  <definedNames>
    <definedName name="_xlnm._FilterDatabase" localSheetId="3" hidden="1">CAMPO!$AC$13:$AC$13</definedName>
    <definedName name="_xlnm._FilterDatabase" localSheetId="0" hidden="1">'INFORME GESTION'!$B$2:$O$347</definedName>
    <definedName name="_xlnm._FilterDatabase" localSheetId="2" hidden="1">RETROSPECTIVO!$AC$13:$AC$13</definedName>
  </definedNames>
  <calcPr calcId="18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347" i="3" l="1"/>
  <c r="H347" i="3" s="1"/>
  <c r="D346" i="3"/>
  <c r="H346" i="3" s="1"/>
  <c r="D345" i="3"/>
  <c r="H345" i="3" s="1"/>
  <c r="D344" i="3"/>
  <c r="H344" i="3" s="1"/>
  <c r="D343" i="3"/>
  <c r="H343" i="3" s="1"/>
  <c r="D342" i="3"/>
  <c r="H342" i="3" s="1"/>
  <c r="D341" i="3"/>
  <c r="H341" i="3" s="1"/>
  <c r="D340" i="3"/>
  <c r="H340" i="3" s="1"/>
  <c r="D339" i="3"/>
  <c r="H339" i="3" s="1"/>
  <c r="D338" i="3"/>
  <c r="H338" i="3" s="1"/>
  <c r="D337" i="3"/>
  <c r="H337" i="3" s="1"/>
  <c r="D336" i="3"/>
  <c r="H336" i="3" s="1"/>
  <c r="D335" i="3"/>
  <c r="H335" i="3" s="1"/>
  <c r="D334" i="3"/>
  <c r="H334" i="3" s="1"/>
  <c r="D333" i="3"/>
  <c r="H333" i="3" s="1"/>
  <c r="D332" i="3"/>
  <c r="H332" i="3" s="1"/>
  <c r="D331" i="3"/>
  <c r="H331" i="3" s="1"/>
  <c r="D330" i="3"/>
  <c r="H330" i="3" s="1"/>
  <c r="D329" i="3"/>
  <c r="H329" i="3" s="1"/>
  <c r="D328" i="3"/>
  <c r="H328" i="3" s="1"/>
  <c r="D327" i="3"/>
  <c r="H327" i="3" s="1"/>
  <c r="D326" i="3"/>
  <c r="H326" i="3" s="1"/>
  <c r="D325" i="3"/>
  <c r="H325" i="3" s="1"/>
  <c r="D324" i="3"/>
  <c r="H324" i="3" s="1"/>
  <c r="D323" i="3"/>
  <c r="H323" i="3" s="1"/>
  <c r="D322" i="3"/>
  <c r="H322" i="3" s="1"/>
  <c r="D321" i="3"/>
  <c r="H321" i="3" s="1"/>
  <c r="D320" i="3"/>
  <c r="H320" i="3" s="1"/>
  <c r="D319" i="3"/>
  <c r="H319" i="3" s="1"/>
  <c r="D318" i="3"/>
  <c r="H318" i="3" s="1"/>
  <c r="D317" i="3"/>
  <c r="H317" i="3" s="1"/>
  <c r="D316" i="3"/>
  <c r="H316" i="3" s="1"/>
  <c r="D315" i="3"/>
  <c r="H315" i="3" s="1"/>
  <c r="D314" i="3"/>
  <c r="H314" i="3" s="1"/>
  <c r="D313" i="3"/>
  <c r="H313" i="3" s="1"/>
  <c r="D312" i="3"/>
  <c r="H312" i="3" s="1"/>
  <c r="D311" i="3"/>
  <c r="H311" i="3" s="1"/>
  <c r="D310" i="3"/>
  <c r="H310" i="3" s="1"/>
  <c r="D309" i="3"/>
  <c r="H309" i="3" s="1"/>
  <c r="D308" i="3"/>
  <c r="H308" i="3" s="1"/>
  <c r="D307" i="3"/>
  <c r="H307" i="3" s="1"/>
  <c r="D306" i="3"/>
  <c r="H306" i="3" s="1"/>
  <c r="D305" i="3"/>
  <c r="H305" i="3" s="1"/>
  <c r="D304" i="3"/>
  <c r="H304" i="3" s="1"/>
  <c r="D303" i="3"/>
  <c r="H303" i="3" s="1"/>
  <c r="D302" i="3"/>
  <c r="H302" i="3" s="1"/>
  <c r="D301" i="3"/>
  <c r="H301" i="3" s="1"/>
  <c r="D300" i="3"/>
  <c r="H300" i="3" s="1"/>
  <c r="D299" i="3"/>
  <c r="H299" i="3" s="1"/>
  <c r="D298" i="3"/>
  <c r="H298" i="3" s="1"/>
  <c r="D297" i="3"/>
  <c r="H297" i="3" s="1"/>
  <c r="D296" i="3"/>
  <c r="H296" i="3" s="1"/>
  <c r="D295" i="3"/>
  <c r="H295" i="3" s="1"/>
  <c r="D294" i="3"/>
  <c r="H294" i="3" s="1"/>
  <c r="D293" i="3"/>
  <c r="H293" i="3" s="1"/>
  <c r="D292" i="3"/>
  <c r="H292" i="3" s="1"/>
  <c r="D291" i="3"/>
  <c r="H291" i="3" s="1"/>
  <c r="D290" i="3"/>
  <c r="H290" i="3" s="1"/>
  <c r="D289" i="3"/>
  <c r="H289" i="3" s="1"/>
  <c r="D288" i="3"/>
  <c r="H288" i="3" s="1"/>
  <c r="D287" i="3"/>
  <c r="H287" i="3" s="1"/>
  <c r="D286" i="3"/>
  <c r="H286" i="3" s="1"/>
  <c r="D285" i="3"/>
  <c r="H285" i="3" s="1"/>
  <c r="D284" i="3"/>
  <c r="H284" i="3" s="1"/>
  <c r="D283" i="3"/>
  <c r="H283" i="3" s="1"/>
  <c r="D282" i="3"/>
  <c r="H282" i="3" s="1"/>
  <c r="D281" i="3"/>
  <c r="H281" i="3" s="1"/>
  <c r="D280" i="3"/>
  <c r="H280" i="3" s="1"/>
  <c r="D279" i="3"/>
  <c r="H279" i="3" s="1"/>
  <c r="D278" i="3" l="1"/>
  <c r="H278" i="3" s="1"/>
  <c r="D277" i="3"/>
  <c r="H277" i="3" s="1"/>
  <c r="D276" i="3"/>
  <c r="H276" i="3" s="1"/>
  <c r="D274" i="3"/>
  <c r="H274" i="3" s="1"/>
  <c r="D273" i="3"/>
  <c r="H273" i="3" s="1"/>
  <c r="D272" i="3"/>
  <c r="H272" i="3" s="1"/>
  <c r="D271" i="3"/>
  <c r="H271" i="3" s="1"/>
  <c r="D269" i="3"/>
  <c r="H269" i="3" s="1"/>
  <c r="D268" i="3"/>
  <c r="H268" i="3" s="1"/>
  <c r="D267" i="3"/>
  <c r="H267" i="3" s="1"/>
  <c r="D266" i="3"/>
  <c r="H266" i="3" s="1"/>
  <c r="D265" i="3"/>
  <c r="H265" i="3" s="1"/>
  <c r="D264" i="3"/>
  <c r="H264" i="3" s="1"/>
  <c r="D263" i="3"/>
  <c r="H263" i="3" s="1"/>
  <c r="D261" i="3"/>
  <c r="H261" i="3" s="1"/>
  <c r="D260" i="3"/>
  <c r="H260" i="3" s="1"/>
  <c r="D259" i="3"/>
  <c r="H259" i="3" s="1"/>
  <c r="D258" i="3"/>
  <c r="H258" i="3" s="1"/>
  <c r="D257" i="3"/>
  <c r="H257" i="3" s="1"/>
  <c r="D256" i="3"/>
  <c r="H256" i="3" s="1"/>
  <c r="D255" i="3"/>
  <c r="H255" i="3" s="1"/>
  <c r="D253" i="3"/>
  <c r="H253" i="3" s="1"/>
  <c r="D252" i="3"/>
  <c r="H252" i="3" s="1"/>
  <c r="D251" i="3"/>
  <c r="H251" i="3" s="1"/>
  <c r="D250" i="3"/>
  <c r="H250" i="3" s="1"/>
  <c r="D249" i="3"/>
  <c r="H249" i="3" s="1"/>
  <c r="D248" i="3"/>
  <c r="H248" i="3" s="1"/>
  <c r="D247" i="3"/>
  <c r="H247" i="3" s="1"/>
  <c r="D245" i="3"/>
  <c r="H245" i="3" s="1"/>
  <c r="D244" i="3"/>
  <c r="H244" i="3" s="1"/>
  <c r="D243" i="3"/>
  <c r="H243" i="3" s="1"/>
  <c r="D242" i="3"/>
  <c r="H242" i="3" s="1"/>
  <c r="D241" i="3"/>
  <c r="H241" i="3" s="1"/>
  <c r="D240" i="3"/>
  <c r="H240" i="3" s="1"/>
  <c r="D239" i="3"/>
  <c r="H239" i="3" s="1"/>
  <c r="D237" i="3"/>
  <c r="H237" i="3" s="1"/>
  <c r="D236" i="3"/>
  <c r="H236" i="3" s="1"/>
  <c r="D235" i="3"/>
  <c r="H235" i="3" s="1"/>
  <c r="D234" i="3"/>
  <c r="H234" i="3" s="1"/>
  <c r="D233" i="3"/>
  <c r="H233" i="3" s="1"/>
  <c r="D232" i="3"/>
  <c r="H232" i="3" s="1"/>
  <c r="D231" i="3"/>
  <c r="H231" i="3" s="1"/>
  <c r="D229" i="3"/>
  <c r="H229" i="3" s="1"/>
  <c r="D228" i="3"/>
  <c r="H228" i="3" s="1"/>
  <c r="D227" i="3"/>
  <c r="H227" i="3" s="1"/>
  <c r="D226" i="3"/>
  <c r="H226" i="3" s="1"/>
  <c r="D225" i="3"/>
  <c r="H225" i="3" s="1"/>
  <c r="D224" i="3"/>
  <c r="H224" i="3" s="1"/>
  <c r="D223" i="3"/>
  <c r="H223" i="3" s="1"/>
  <c r="D222" i="3"/>
  <c r="H222" i="3" s="1"/>
  <c r="D221" i="3"/>
  <c r="H221" i="3" s="1"/>
  <c r="D220" i="3"/>
  <c r="H220" i="3" s="1"/>
  <c r="D219" i="3"/>
  <c r="H219" i="3" s="1"/>
  <c r="D218" i="3"/>
  <c r="H218" i="3" s="1"/>
  <c r="D217" i="3"/>
  <c r="H217" i="3" s="1"/>
  <c r="D216" i="3"/>
  <c r="H216" i="3" s="1"/>
  <c r="D215" i="3"/>
  <c r="H215" i="3" s="1"/>
  <c r="D213" i="3"/>
  <c r="H213" i="3" s="1"/>
  <c r="D212" i="3"/>
  <c r="H212" i="3" s="1"/>
  <c r="D211" i="3"/>
  <c r="H211" i="3" s="1"/>
  <c r="D210" i="3"/>
  <c r="H210" i="3" s="1"/>
  <c r="D209" i="3"/>
  <c r="H209" i="3" s="1"/>
  <c r="D208" i="3"/>
  <c r="H208" i="3" s="1"/>
  <c r="D207" i="3"/>
  <c r="H207" i="3" s="1"/>
  <c r="D205" i="3"/>
  <c r="H205" i="3" s="1"/>
  <c r="D204" i="3"/>
  <c r="H204" i="3" s="1"/>
  <c r="D203" i="3"/>
  <c r="H203" i="3" s="1"/>
  <c r="D202" i="3"/>
  <c r="H202" i="3" s="1"/>
  <c r="D201" i="3"/>
  <c r="H201" i="3" s="1"/>
  <c r="D200" i="3"/>
  <c r="H200" i="3" s="1"/>
  <c r="D199" i="3"/>
  <c r="H199" i="3" s="1"/>
  <c r="D198" i="3"/>
  <c r="H198" i="3" s="1"/>
  <c r="D197" i="3"/>
  <c r="H197" i="3" s="1"/>
  <c r="D196" i="3"/>
  <c r="H196" i="3" s="1"/>
  <c r="D195" i="3"/>
  <c r="H195" i="3" s="1"/>
  <c r="D194" i="3"/>
  <c r="H194" i="3" s="1"/>
  <c r="D193" i="3"/>
  <c r="H193" i="3" s="1"/>
  <c r="D192" i="3"/>
  <c r="H192" i="3" s="1"/>
  <c r="D191" i="3"/>
  <c r="H191" i="3" s="1"/>
  <c r="D189" i="3"/>
  <c r="H189" i="3" s="1"/>
  <c r="D188" i="3"/>
  <c r="H188" i="3" s="1"/>
  <c r="D187" i="3"/>
  <c r="H187" i="3" s="1"/>
  <c r="D186" i="3"/>
  <c r="H186" i="3" s="1"/>
  <c r="D185" i="3"/>
  <c r="H185" i="3" s="1"/>
  <c r="D184" i="3"/>
  <c r="H184" i="3" s="1"/>
  <c r="D183" i="3"/>
  <c r="H183" i="3" s="1"/>
  <c r="D181" i="3"/>
  <c r="H181" i="3" s="1"/>
  <c r="D180" i="3"/>
  <c r="H180" i="3" s="1"/>
  <c r="D179" i="3"/>
  <c r="H179" i="3" s="1"/>
  <c r="D178" i="3"/>
  <c r="H178" i="3" s="1"/>
  <c r="D177" i="3"/>
  <c r="H177" i="3" s="1"/>
  <c r="D176" i="3"/>
  <c r="H176" i="3" s="1"/>
  <c r="D175" i="3"/>
  <c r="H175" i="3" s="1"/>
  <c r="D173" i="3"/>
  <c r="H173" i="3" s="1"/>
  <c r="D172" i="3"/>
  <c r="H172" i="3" s="1"/>
  <c r="D171" i="3"/>
  <c r="H171" i="3" s="1"/>
  <c r="D170" i="3"/>
  <c r="H170" i="3" s="1"/>
  <c r="D169" i="3"/>
  <c r="H169" i="3" s="1"/>
  <c r="D168" i="3"/>
  <c r="H168" i="3" s="1"/>
  <c r="D167" i="3"/>
  <c r="H167" i="3" s="1"/>
  <c r="D165" i="3"/>
  <c r="H165" i="3" s="1"/>
  <c r="D164" i="3"/>
  <c r="H164" i="3" s="1"/>
  <c r="D163" i="3"/>
  <c r="H163" i="3" s="1"/>
  <c r="D162" i="3"/>
  <c r="H162" i="3" s="1"/>
  <c r="D161" i="3"/>
  <c r="H161" i="3" s="1"/>
  <c r="D160" i="3"/>
  <c r="H160" i="3" s="1"/>
  <c r="D159" i="3"/>
  <c r="H159" i="3" s="1"/>
  <c r="D158" i="3"/>
  <c r="H158" i="3" s="1"/>
  <c r="D157" i="3"/>
  <c r="H157" i="3" s="1"/>
  <c r="D156" i="3"/>
  <c r="H156" i="3" s="1"/>
  <c r="D155" i="3"/>
  <c r="H155" i="3" s="1"/>
  <c r="D154" i="3"/>
  <c r="H154" i="3" s="1"/>
  <c r="D153" i="3"/>
  <c r="H153" i="3" s="1"/>
  <c r="D152" i="3"/>
  <c r="H152" i="3" s="1"/>
  <c r="D151" i="3"/>
  <c r="H151" i="3" s="1"/>
  <c r="D149" i="3"/>
  <c r="H149" i="3" s="1"/>
  <c r="D148" i="3"/>
  <c r="H148" i="3" s="1"/>
  <c r="D147" i="3"/>
  <c r="H147" i="3" s="1"/>
  <c r="D146" i="3"/>
  <c r="H146" i="3" s="1"/>
  <c r="D145" i="3"/>
  <c r="H145" i="3" s="1"/>
  <c r="D144" i="3"/>
  <c r="H144" i="3" s="1"/>
  <c r="D143" i="3"/>
  <c r="H143" i="3" s="1"/>
  <c r="D141" i="3"/>
  <c r="H141" i="3" s="1"/>
  <c r="D142" i="3"/>
  <c r="H142" i="3" s="1"/>
  <c r="D150" i="3"/>
  <c r="H150" i="3" s="1"/>
  <c r="D166" i="3"/>
  <c r="H166" i="3" s="1"/>
  <c r="D174" i="3"/>
  <c r="H174" i="3" s="1"/>
  <c r="D182" i="3"/>
  <c r="H182" i="3" s="1"/>
  <c r="D190" i="3"/>
  <c r="H190" i="3" s="1"/>
  <c r="D206" i="3"/>
  <c r="H206" i="3" s="1"/>
  <c r="D214" i="3"/>
  <c r="H214" i="3" s="1"/>
  <c r="D230" i="3"/>
  <c r="H230" i="3" s="1"/>
  <c r="D238" i="3"/>
  <c r="H238" i="3" s="1"/>
  <c r="D246" i="3"/>
  <c r="H246" i="3" s="1"/>
  <c r="D254" i="3"/>
  <c r="H254" i="3" s="1"/>
  <c r="D262" i="3"/>
  <c r="H262" i="3" s="1"/>
  <c r="D270" i="3"/>
  <c r="H270" i="3" s="1"/>
  <c r="D275" i="3"/>
  <c r="H275" i="3" s="1"/>
  <c r="F500" i="13" l="1"/>
  <c r="L500" i="13" s="1"/>
  <c r="F499" i="13"/>
  <c r="L499" i="13" s="1"/>
  <c r="F498" i="13"/>
  <c r="L498" i="13" s="1"/>
  <c r="F497" i="13"/>
  <c r="F496" i="13"/>
  <c r="L496" i="13" s="1"/>
  <c r="F495" i="13"/>
  <c r="L495" i="13" s="1"/>
  <c r="F494" i="13"/>
  <c r="F493" i="13"/>
  <c r="F492" i="13"/>
  <c r="F491" i="13"/>
  <c r="L491" i="13" s="1"/>
  <c r="F490" i="13"/>
  <c r="L490" i="13" s="1"/>
  <c r="F489" i="13"/>
  <c r="F488" i="13"/>
  <c r="F487" i="13"/>
  <c r="L487" i="13" s="1"/>
  <c r="F486" i="13"/>
  <c r="L486" i="13" s="1"/>
  <c r="F485" i="13"/>
  <c r="F484" i="13"/>
  <c r="F483" i="13"/>
  <c r="F482" i="13"/>
  <c r="L482" i="13" s="1"/>
  <c r="F481" i="13"/>
  <c r="L481" i="13" s="1"/>
  <c r="F480" i="13"/>
  <c r="F479" i="13"/>
  <c r="F478" i="13"/>
  <c r="L478" i="13" s="1"/>
  <c r="F477" i="13"/>
  <c r="L477" i="13" s="1"/>
  <c r="F476" i="13"/>
  <c r="L476" i="13" s="1"/>
  <c r="F475" i="13"/>
  <c r="F474" i="13"/>
  <c r="L474" i="13" s="1"/>
  <c r="F473" i="13"/>
  <c r="L473" i="13" s="1"/>
  <c r="F472" i="13"/>
  <c r="L472" i="13" s="1"/>
  <c r="F471" i="13"/>
  <c r="F470" i="13"/>
  <c r="F469" i="13"/>
  <c r="L469" i="13" s="1"/>
  <c r="F468" i="13"/>
  <c r="L468" i="13" s="1"/>
  <c r="F467" i="13"/>
  <c r="L467" i="13" s="1"/>
  <c r="F466" i="13"/>
  <c r="L466" i="13" s="1"/>
  <c r="F465" i="13"/>
  <c r="L465" i="13" s="1"/>
  <c r="F464" i="13"/>
  <c r="L464" i="13" s="1"/>
  <c r="F463" i="13"/>
  <c r="L463" i="13" s="1"/>
  <c r="F462" i="13"/>
  <c r="F461" i="13"/>
  <c r="F460" i="13"/>
  <c r="F459" i="13"/>
  <c r="L459" i="13" s="1"/>
  <c r="F458" i="13"/>
  <c r="L458" i="13" s="1"/>
  <c r="F457" i="13"/>
  <c r="F456" i="13"/>
  <c r="F455" i="13"/>
  <c r="F454" i="13"/>
  <c r="F453" i="13"/>
  <c r="F452" i="13"/>
  <c r="F451" i="13"/>
  <c r="F450" i="13"/>
  <c r="L450" i="13" s="1"/>
  <c r="F449" i="13"/>
  <c r="L449" i="13" s="1"/>
  <c r="F448" i="13"/>
  <c r="L448" i="13" s="1"/>
  <c r="F447" i="13"/>
  <c r="F446" i="13"/>
  <c r="L446" i="13" s="1"/>
  <c r="F445" i="13"/>
  <c r="L445" i="13" s="1"/>
  <c r="F444" i="13"/>
  <c r="L444" i="13" s="1"/>
  <c r="F443" i="13"/>
  <c r="F442" i="13"/>
  <c r="L442" i="13" s="1"/>
  <c r="F441" i="13"/>
  <c r="L441" i="13" s="1"/>
  <c r="F440" i="13"/>
  <c r="L440" i="13" s="1"/>
  <c r="F439" i="13"/>
  <c r="F438" i="13"/>
  <c r="F437" i="13"/>
  <c r="L437" i="13" s="1"/>
  <c r="F436" i="13"/>
  <c r="L436" i="13" s="1"/>
  <c r="F435" i="13"/>
  <c r="L435" i="13" s="1"/>
  <c r="F434" i="13"/>
  <c r="L434" i="13" s="1"/>
  <c r="F433" i="13"/>
  <c r="F432" i="13"/>
  <c r="L432" i="13" s="1"/>
  <c r="F431" i="13"/>
  <c r="L431" i="13" s="1"/>
  <c r="F430" i="13"/>
  <c r="L430" i="13" s="1"/>
  <c r="F429" i="13"/>
  <c r="L429" i="13" s="1"/>
  <c r="F428" i="13"/>
  <c r="F427" i="13"/>
  <c r="L427" i="13" s="1"/>
  <c r="F426" i="13"/>
  <c r="L426" i="13" s="1"/>
  <c r="F425" i="13"/>
  <c r="F424" i="13"/>
  <c r="L424" i="13" s="1"/>
  <c r="F423" i="13"/>
  <c r="F422" i="13"/>
  <c r="L422" i="13" s="1"/>
  <c r="L421" i="13"/>
  <c r="F421" i="13"/>
  <c r="F420" i="13"/>
  <c r="F419" i="13"/>
  <c r="L419" i="13" s="1"/>
  <c r="F418" i="13"/>
  <c r="L418" i="13" s="1"/>
  <c r="F417" i="13"/>
  <c r="F416" i="13"/>
  <c r="L416" i="13" s="1"/>
  <c r="F415" i="13"/>
  <c r="L415" i="13" s="1"/>
  <c r="F414" i="13"/>
  <c r="L414" i="13" s="1"/>
  <c r="F413" i="13"/>
  <c r="L413" i="13" s="1"/>
  <c r="F412" i="13"/>
  <c r="F411" i="13"/>
  <c r="L411" i="13" s="1"/>
  <c r="F410" i="13"/>
  <c r="L410" i="13" s="1"/>
  <c r="F409" i="13"/>
  <c r="L409" i="13" s="1"/>
  <c r="F408" i="13"/>
  <c r="F407" i="13"/>
  <c r="L407" i="13" s="1"/>
  <c r="F406" i="13"/>
  <c r="L406" i="13" s="1"/>
  <c r="F405" i="13"/>
  <c r="L405" i="13" s="1"/>
  <c r="F404" i="13"/>
  <c r="L404" i="13" s="1"/>
  <c r="F403" i="13"/>
  <c r="F402" i="13"/>
  <c r="L402" i="13" s="1"/>
  <c r="F401" i="13"/>
  <c r="F400" i="13"/>
  <c r="F399" i="13"/>
  <c r="L399" i="13" s="1"/>
  <c r="F398" i="13"/>
  <c r="F397" i="13"/>
  <c r="F396" i="13"/>
  <c r="F395" i="13"/>
  <c r="L395" i="13" s="1"/>
  <c r="F394" i="13"/>
  <c r="L394" i="13" s="1"/>
  <c r="F393" i="13"/>
  <c r="F392" i="13"/>
  <c r="L392" i="13" s="1"/>
  <c r="F391" i="13"/>
  <c r="L391" i="13" s="1"/>
  <c r="F390" i="13"/>
  <c r="L390" i="13" s="1"/>
  <c r="F389" i="13"/>
  <c r="F388" i="13"/>
  <c r="F387" i="13"/>
  <c r="F386" i="13"/>
  <c r="L386" i="13" s="1"/>
  <c r="F385" i="13"/>
  <c r="F384" i="13"/>
  <c r="F383" i="13"/>
  <c r="L383" i="13" s="1"/>
  <c r="F382" i="13"/>
  <c r="L382" i="13" s="1"/>
  <c r="F381" i="13"/>
  <c r="L381" i="13" s="1"/>
  <c r="F380" i="13"/>
  <c r="L380" i="13" s="1"/>
  <c r="F379" i="13"/>
  <c r="L379" i="13" s="1"/>
  <c r="F378" i="13"/>
  <c r="L378" i="13" s="1"/>
  <c r="F377" i="13"/>
  <c r="F376" i="13"/>
  <c r="F375" i="13"/>
  <c r="F374" i="13"/>
  <c r="F373" i="13"/>
  <c r="L373" i="13" s="1"/>
  <c r="F372" i="13"/>
  <c r="F371" i="13"/>
  <c r="L371" i="13" s="1"/>
  <c r="F370" i="13"/>
  <c r="L370" i="13" s="1"/>
  <c r="F369" i="13"/>
  <c r="L369" i="13" s="1"/>
  <c r="F368" i="13"/>
  <c r="L368" i="13" s="1"/>
  <c r="F367" i="13"/>
  <c r="L367" i="13" s="1"/>
  <c r="F366" i="13"/>
  <c r="F365" i="13"/>
  <c r="F364" i="13"/>
  <c r="F363" i="13"/>
  <c r="F362" i="13"/>
  <c r="L362" i="13" s="1"/>
  <c r="F361" i="13"/>
  <c r="F360" i="13"/>
  <c r="L360" i="13" s="1"/>
  <c r="F359" i="13"/>
  <c r="L359" i="13" s="1"/>
  <c r="F358" i="13"/>
  <c r="L358" i="13" s="1"/>
  <c r="L357" i="13"/>
  <c r="F357" i="13"/>
  <c r="F356" i="13"/>
  <c r="F355" i="13"/>
  <c r="F354" i="13"/>
  <c r="L354" i="13" s="1"/>
  <c r="F353" i="13"/>
  <c r="L353" i="13" s="1"/>
  <c r="F352" i="13"/>
  <c r="F351" i="13"/>
  <c r="L351" i="13" s="1"/>
  <c r="F350" i="13"/>
  <c r="L350" i="13" s="1"/>
  <c r="F349" i="13"/>
  <c r="L349" i="13" s="1"/>
  <c r="F348" i="13"/>
  <c r="F347" i="13"/>
  <c r="L347" i="13" s="1"/>
  <c r="F346" i="13"/>
  <c r="L346" i="13" s="1"/>
  <c r="F345" i="13"/>
  <c r="F344" i="13"/>
  <c r="L344" i="13" s="1"/>
  <c r="F343" i="13"/>
  <c r="F342" i="13"/>
  <c r="F341" i="13"/>
  <c r="F340" i="13"/>
  <c r="F339" i="13"/>
  <c r="F338" i="13"/>
  <c r="L338" i="13" s="1"/>
  <c r="F337" i="13"/>
  <c r="L337" i="13" s="1"/>
  <c r="F336" i="13"/>
  <c r="L336" i="13" s="1"/>
  <c r="F335" i="13"/>
  <c r="L335" i="13" s="1"/>
  <c r="F334" i="13"/>
  <c r="F333" i="13"/>
  <c r="F332" i="13"/>
  <c r="L332" i="13" s="1"/>
  <c r="F331" i="13"/>
  <c r="L331" i="13" s="1"/>
  <c r="F330" i="13"/>
  <c r="F329" i="13"/>
  <c r="L329" i="13" s="1"/>
  <c r="F328" i="13"/>
  <c r="L328" i="13" s="1"/>
  <c r="F327" i="13"/>
  <c r="F326" i="13"/>
  <c r="L326" i="13" s="1"/>
  <c r="F325" i="13"/>
  <c r="L325" i="13" s="1"/>
  <c r="F324" i="13"/>
  <c r="L324" i="13" s="1"/>
  <c r="F323" i="13"/>
  <c r="L323" i="13" s="1"/>
  <c r="F322" i="13"/>
  <c r="F321" i="13"/>
  <c r="F320" i="13"/>
  <c r="F319" i="13"/>
  <c r="F318" i="13"/>
  <c r="F317" i="13"/>
  <c r="F316" i="13"/>
  <c r="F315" i="13"/>
  <c r="L315" i="13" s="1"/>
  <c r="F314" i="13"/>
  <c r="L314" i="13" s="1"/>
  <c r="F313" i="13"/>
  <c r="L313" i="13" s="1"/>
  <c r="F312" i="13"/>
  <c r="L312" i="13" s="1"/>
  <c r="F311" i="13"/>
  <c r="L311" i="13" s="1"/>
  <c r="F310" i="13"/>
  <c r="L310" i="13" s="1"/>
  <c r="F309" i="13"/>
  <c r="L309" i="13" s="1"/>
  <c r="F308" i="13"/>
  <c r="F307" i="13"/>
  <c r="L307" i="13" s="1"/>
  <c r="F306" i="13"/>
  <c r="L306" i="13" s="1"/>
  <c r="F305" i="13"/>
  <c r="F304" i="13"/>
  <c r="F303" i="13"/>
  <c r="L303" i="13" s="1"/>
  <c r="L302" i="13"/>
  <c r="F302" i="13"/>
  <c r="F301" i="13"/>
  <c r="L301" i="13" s="1"/>
  <c r="F300" i="13"/>
  <c r="F299" i="13"/>
  <c r="L299" i="13" s="1"/>
  <c r="F298" i="13"/>
  <c r="F297" i="13"/>
  <c r="L297" i="13" s="1"/>
  <c r="F296" i="13"/>
  <c r="F295" i="13"/>
  <c r="F294" i="13"/>
  <c r="F293" i="13"/>
  <c r="L293" i="13" s="1"/>
  <c r="F292" i="13"/>
  <c r="L292" i="13" s="1"/>
  <c r="F291" i="13"/>
  <c r="L291" i="13" s="1"/>
  <c r="F290" i="13"/>
  <c r="L290" i="13" s="1"/>
  <c r="F289" i="13"/>
  <c r="L289" i="13" s="1"/>
  <c r="F288" i="13"/>
  <c r="L288" i="13" s="1"/>
  <c r="F287" i="13"/>
  <c r="L287" i="13" s="1"/>
  <c r="F286" i="13"/>
  <c r="F285" i="13"/>
  <c r="L285" i="13" s="1"/>
  <c r="F284" i="13"/>
  <c r="L284" i="13" s="1"/>
  <c r="F283" i="13"/>
  <c r="F282" i="13"/>
  <c r="L282" i="13" s="1"/>
  <c r="F281" i="13"/>
  <c r="F280" i="13"/>
  <c r="L280" i="13" s="1"/>
  <c r="L279" i="13"/>
  <c r="F279" i="13"/>
  <c r="F278" i="13"/>
  <c r="L278" i="13" s="1"/>
  <c r="F277" i="13"/>
  <c r="F276" i="13"/>
  <c r="F275" i="13"/>
  <c r="F274" i="13"/>
  <c r="L274" i="13" s="1"/>
  <c r="F273" i="13"/>
  <c r="L273" i="13" s="1"/>
  <c r="F272" i="13"/>
  <c r="L272" i="13" s="1"/>
  <c r="F271" i="13"/>
  <c r="L271" i="13" s="1"/>
  <c r="F270" i="13"/>
  <c r="L270" i="13" s="1"/>
  <c r="L269" i="13"/>
  <c r="F269" i="13"/>
  <c r="F268" i="13"/>
  <c r="F267" i="13"/>
  <c r="F266" i="13"/>
  <c r="L266" i="13" s="1"/>
  <c r="F265" i="13"/>
  <c r="F264" i="13"/>
  <c r="L264" i="13" s="1"/>
  <c r="F263" i="13"/>
  <c r="F262" i="13"/>
  <c r="L262" i="13" s="1"/>
  <c r="F261" i="13"/>
  <c r="F260" i="13"/>
  <c r="F259" i="13"/>
  <c r="L259" i="13" s="1"/>
  <c r="F258" i="13"/>
  <c r="L258" i="13" s="1"/>
  <c r="F257" i="13"/>
  <c r="F256" i="13"/>
  <c r="F255" i="13"/>
  <c r="L255" i="13" s="1"/>
  <c r="F254" i="13"/>
  <c r="L254" i="13" s="1"/>
  <c r="F253" i="13"/>
  <c r="L253" i="13" s="1"/>
  <c r="F252" i="13"/>
  <c r="F251" i="13"/>
  <c r="F250" i="13"/>
  <c r="L250" i="13" s="1"/>
  <c r="F249" i="13"/>
  <c r="L249" i="13" s="1"/>
  <c r="F248" i="13"/>
  <c r="F247" i="13"/>
  <c r="F246" i="13"/>
  <c r="F245" i="13"/>
  <c r="L245" i="13" s="1"/>
  <c r="F244" i="13"/>
  <c r="L244" i="13" s="1"/>
  <c r="F243" i="13"/>
  <c r="L243" i="13" s="1"/>
  <c r="F242" i="13"/>
  <c r="L242" i="13" s="1"/>
  <c r="F241" i="13"/>
  <c r="F240" i="13"/>
  <c r="L240" i="13" s="1"/>
  <c r="F239" i="13"/>
  <c r="F238" i="13"/>
  <c r="F237" i="13"/>
  <c r="L237" i="13" s="1"/>
  <c r="F236" i="13"/>
  <c r="L236" i="13" s="1"/>
  <c r="F235" i="13"/>
  <c r="L235" i="13" s="1"/>
  <c r="F234" i="13"/>
  <c r="L234" i="13" s="1"/>
  <c r="F233" i="13"/>
  <c r="F232" i="13"/>
  <c r="L232" i="13" s="1"/>
  <c r="F231" i="13"/>
  <c r="L231" i="13" s="1"/>
  <c r="F230" i="13"/>
  <c r="F229" i="13"/>
  <c r="L228" i="13"/>
  <c r="F228" i="13"/>
  <c r="F227" i="13"/>
  <c r="L227" i="13" s="1"/>
  <c r="F226" i="13"/>
  <c r="L226" i="13" s="1"/>
  <c r="F225" i="13"/>
  <c r="F224" i="13"/>
  <c r="L224" i="13" s="1"/>
  <c r="F223" i="13"/>
  <c r="F222" i="13"/>
  <c r="L222" i="13" s="1"/>
  <c r="F221" i="13"/>
  <c r="F220" i="13"/>
  <c r="F219" i="13"/>
  <c r="F218" i="13"/>
  <c r="L218" i="13" s="1"/>
  <c r="F217" i="13"/>
  <c r="L217" i="13" s="1"/>
  <c r="F216" i="13"/>
  <c r="F215" i="13"/>
  <c r="F214" i="13"/>
  <c r="L214" i="13" s="1"/>
  <c r="F213" i="13"/>
  <c r="L213" i="13" s="1"/>
  <c r="F212" i="13"/>
  <c r="L212" i="13" s="1"/>
  <c r="F211" i="13"/>
  <c r="F210" i="13"/>
  <c r="L210" i="13" s="1"/>
  <c r="F209" i="13"/>
  <c r="F208" i="13"/>
  <c r="L208" i="13" s="1"/>
  <c r="F207" i="13"/>
  <c r="F206" i="13"/>
  <c r="F205" i="13"/>
  <c r="L205" i="13" s="1"/>
  <c r="F204" i="13"/>
  <c r="L204" i="13" s="1"/>
  <c r="F203" i="13"/>
  <c r="L203" i="13" s="1"/>
  <c r="F202" i="13"/>
  <c r="L202" i="13" s="1"/>
  <c r="F201" i="13"/>
  <c r="L201" i="13" s="1"/>
  <c r="F200" i="13"/>
  <c r="L200" i="13" s="1"/>
  <c r="F199" i="13"/>
  <c r="L199" i="13" s="1"/>
  <c r="F198" i="13"/>
  <c r="F197" i="13"/>
  <c r="F196" i="13"/>
  <c r="F195" i="13"/>
  <c r="F194" i="13"/>
  <c r="L194" i="13" s="1"/>
  <c r="F193" i="13"/>
  <c r="F192" i="13"/>
  <c r="F191" i="13"/>
  <c r="F190" i="13"/>
  <c r="L190" i="13" s="1"/>
  <c r="F189" i="13"/>
  <c r="F188" i="13"/>
  <c r="F187" i="13"/>
  <c r="L187" i="13" s="1"/>
  <c r="F186" i="13"/>
  <c r="L186" i="13" s="1"/>
  <c r="F185" i="13"/>
  <c r="L185" i="13" s="1"/>
  <c r="F184" i="13"/>
  <c r="L184" i="13" s="1"/>
  <c r="F183" i="13"/>
  <c r="F182" i="13"/>
  <c r="L182" i="13" s="1"/>
  <c r="F181" i="13"/>
  <c r="L181" i="13" s="1"/>
  <c r="F180" i="13"/>
  <c r="L180" i="13" s="1"/>
  <c r="F179" i="13"/>
  <c r="L179" i="13" s="1"/>
  <c r="F178" i="13"/>
  <c r="L178" i="13" s="1"/>
  <c r="F177" i="13"/>
  <c r="L177" i="13" s="1"/>
  <c r="F176" i="13"/>
  <c r="L176" i="13" s="1"/>
  <c r="F175" i="13"/>
  <c r="L175" i="13" s="1"/>
  <c r="F174" i="13"/>
  <c r="F173" i="13"/>
  <c r="F172" i="13"/>
  <c r="F171" i="13"/>
  <c r="F170" i="13"/>
  <c r="L170" i="13" s="1"/>
  <c r="F169" i="13"/>
  <c r="L169" i="13" s="1"/>
  <c r="F168" i="13"/>
  <c r="L168" i="13" s="1"/>
  <c r="F167" i="13"/>
  <c r="L167" i="13" s="1"/>
  <c r="F166" i="13"/>
  <c r="F165" i="13"/>
  <c r="L165" i="13" s="1"/>
  <c r="F164" i="13"/>
  <c r="F163" i="13"/>
  <c r="F162" i="13"/>
  <c r="L162" i="13" s="1"/>
  <c r="F161" i="13"/>
  <c r="F160" i="13"/>
  <c r="L160" i="13" s="1"/>
  <c r="F159" i="13"/>
  <c r="F158" i="13"/>
  <c r="L158" i="13" s="1"/>
  <c r="F157" i="13"/>
  <c r="L157" i="13" s="1"/>
  <c r="F156" i="13"/>
  <c r="F155" i="13"/>
  <c r="L155" i="13" s="1"/>
  <c r="F154" i="13"/>
  <c r="L154" i="13" s="1"/>
  <c r="F153" i="13"/>
  <c r="F152" i="13"/>
  <c r="F151" i="13"/>
  <c r="F150" i="13"/>
  <c r="F149" i="13"/>
  <c r="L149" i="13" s="1"/>
  <c r="F148" i="13"/>
  <c r="F147" i="13"/>
  <c r="L147" i="13" s="1"/>
  <c r="F146" i="13"/>
  <c r="L146" i="13" s="1"/>
  <c r="F145" i="13"/>
  <c r="L145" i="13" s="1"/>
  <c r="F144" i="13"/>
  <c r="L144" i="13" s="1"/>
  <c r="F143" i="13"/>
  <c r="L143" i="13" s="1"/>
  <c r="F142" i="13"/>
  <c r="L142" i="13" s="1"/>
  <c r="F141" i="13"/>
  <c r="L141" i="13" s="1"/>
  <c r="F140" i="13"/>
  <c r="F139" i="13"/>
  <c r="F138" i="13"/>
  <c r="L138" i="13" s="1"/>
  <c r="F137" i="13"/>
  <c r="F136" i="13"/>
  <c r="L136" i="13" s="1"/>
  <c r="F135" i="13"/>
  <c r="L135" i="13" s="1"/>
  <c r="F134" i="13"/>
  <c r="F133" i="13"/>
  <c r="L133" i="13" s="1"/>
  <c r="F132" i="13"/>
  <c r="L132" i="13" s="1"/>
  <c r="F131" i="13"/>
  <c r="L131" i="13" s="1"/>
  <c r="F130" i="13"/>
  <c r="L130" i="13" s="1"/>
  <c r="F129" i="13"/>
  <c r="F128" i="13"/>
  <c r="F127" i="13"/>
  <c r="F126" i="13"/>
  <c r="L126" i="13" s="1"/>
  <c r="F125" i="13"/>
  <c r="F124" i="13"/>
  <c r="F123" i="13"/>
  <c r="L123" i="13" s="1"/>
  <c r="F122" i="13"/>
  <c r="L122" i="13" s="1"/>
  <c r="F121" i="13"/>
  <c r="L121" i="13" s="1"/>
  <c r="F120" i="13"/>
  <c r="L120" i="13" s="1"/>
  <c r="F119" i="13"/>
  <c r="L119" i="13" s="1"/>
  <c r="F118" i="13"/>
  <c r="L118" i="13" s="1"/>
  <c r="F117" i="13"/>
  <c r="L117" i="13" s="1"/>
  <c r="F116" i="13"/>
  <c r="F115" i="13"/>
  <c r="F114" i="13"/>
  <c r="L114" i="13" s="1"/>
  <c r="F113" i="13"/>
  <c r="L113" i="13" s="1"/>
  <c r="F112" i="13"/>
  <c r="F111" i="13"/>
  <c r="L111" i="13" s="1"/>
  <c r="F110" i="13"/>
  <c r="L110" i="13" s="1"/>
  <c r="F109" i="13"/>
  <c r="L109" i="13" s="1"/>
  <c r="F108" i="13"/>
  <c r="L108" i="13" s="1"/>
  <c r="F107" i="13"/>
  <c r="L107" i="13" s="1"/>
  <c r="F106" i="13"/>
  <c r="L106" i="13" s="1"/>
  <c r="F105" i="13"/>
  <c r="F104" i="13"/>
  <c r="F103" i="13"/>
  <c r="L103" i="13" s="1"/>
  <c r="F102" i="13"/>
  <c r="L102" i="13" s="1"/>
  <c r="F101" i="13"/>
  <c r="L101" i="13" s="1"/>
  <c r="F100" i="13"/>
  <c r="L100" i="13" s="1"/>
  <c r="F99" i="13"/>
  <c r="F98" i="13"/>
  <c r="L98" i="13" s="1"/>
  <c r="F97" i="13"/>
  <c r="L97" i="13" s="1"/>
  <c r="F96" i="13"/>
  <c r="L96" i="13" s="1"/>
  <c r="F95" i="13"/>
  <c r="F94" i="13"/>
  <c r="F93" i="13"/>
  <c r="L93" i="13" s="1"/>
  <c r="F92" i="13"/>
  <c r="L92" i="13" s="1"/>
  <c r="F91" i="13"/>
  <c r="L91" i="13" s="1"/>
  <c r="F90" i="13"/>
  <c r="L90" i="13" s="1"/>
  <c r="F89" i="13"/>
  <c r="F88" i="13"/>
  <c r="L88" i="13" s="1"/>
  <c r="F87" i="13"/>
  <c r="L87" i="13" s="1"/>
  <c r="F86" i="13"/>
  <c r="L86" i="13" s="1"/>
  <c r="F85" i="13"/>
  <c r="F84" i="13"/>
  <c r="F83" i="13"/>
  <c r="L83" i="13" s="1"/>
  <c r="F82" i="13"/>
  <c r="L82" i="13" s="1"/>
  <c r="F81" i="13"/>
  <c r="F80" i="13"/>
  <c r="F79" i="13"/>
  <c r="F78" i="13"/>
  <c r="L78" i="13" s="1"/>
  <c r="F77" i="13"/>
  <c r="F76" i="13"/>
  <c r="L76" i="13" s="1"/>
  <c r="F75" i="13"/>
  <c r="L75" i="13" s="1"/>
  <c r="F74" i="13"/>
  <c r="F73" i="13"/>
  <c r="L73" i="13" s="1"/>
  <c r="F72" i="13"/>
  <c r="F71" i="13"/>
  <c r="L71" i="13" s="1"/>
  <c r="F70" i="13"/>
  <c r="L70" i="13" s="1"/>
  <c r="F69" i="13"/>
  <c r="F68" i="13"/>
  <c r="L68" i="13" s="1"/>
  <c r="F67" i="13"/>
  <c r="L67" i="13" s="1"/>
  <c r="F66" i="13"/>
  <c r="F65" i="13"/>
  <c r="L65" i="13" s="1"/>
  <c r="F64" i="13"/>
  <c r="F63" i="13"/>
  <c r="L63" i="13" s="1"/>
  <c r="F62" i="13"/>
  <c r="L62" i="13" s="1"/>
  <c r="F61" i="13"/>
  <c r="F60" i="13"/>
  <c r="L60" i="13" s="1"/>
  <c r="F59" i="13"/>
  <c r="L59" i="13" s="1"/>
  <c r="F58" i="13"/>
  <c r="F57" i="13"/>
  <c r="L57" i="13" s="1"/>
  <c r="F56" i="13"/>
  <c r="F55" i="13"/>
  <c r="L55" i="13" s="1"/>
  <c r="F54" i="13"/>
  <c r="L54" i="13" s="1"/>
  <c r="F53" i="13"/>
  <c r="F52" i="13"/>
  <c r="L52" i="13" s="1"/>
  <c r="F51" i="13"/>
  <c r="L51" i="13" s="1"/>
  <c r="F50" i="13"/>
  <c r="F49" i="13"/>
  <c r="L49" i="13" s="1"/>
  <c r="F48" i="13"/>
  <c r="F47" i="13"/>
  <c r="L47" i="13" s="1"/>
  <c r="F46" i="13"/>
  <c r="L46" i="13" s="1"/>
  <c r="F45" i="13"/>
  <c r="L44" i="13"/>
  <c r="F44" i="13"/>
  <c r="F43" i="13"/>
  <c r="L43" i="13" s="1"/>
  <c r="F42" i="13"/>
  <c r="F41" i="13"/>
  <c r="L41" i="13" s="1"/>
  <c r="F40" i="13"/>
  <c r="F39" i="13"/>
  <c r="L39" i="13" s="1"/>
  <c r="F38" i="13"/>
  <c r="L38" i="13" s="1"/>
  <c r="F37" i="13"/>
  <c r="L36" i="13"/>
  <c r="F36" i="13"/>
  <c r="F35" i="13"/>
  <c r="L35" i="13" s="1"/>
  <c r="F34" i="13"/>
  <c r="F33" i="13"/>
  <c r="L33" i="13" s="1"/>
  <c r="F32" i="13"/>
  <c r="F31" i="13"/>
  <c r="L31" i="13" s="1"/>
  <c r="F30" i="13"/>
  <c r="L30" i="13" s="1"/>
  <c r="F29" i="13"/>
  <c r="F28" i="13"/>
  <c r="L28" i="13" s="1"/>
  <c r="F27" i="13"/>
  <c r="L27" i="13" s="1"/>
  <c r="F26" i="13"/>
  <c r="F25" i="13"/>
  <c r="L25" i="13" s="1"/>
  <c r="F24" i="13"/>
  <c r="F23" i="13"/>
  <c r="L23" i="13" s="1"/>
  <c r="F22" i="13"/>
  <c r="L22" i="13" s="1"/>
  <c r="F21" i="13"/>
  <c r="F20" i="13"/>
  <c r="L20" i="13" s="1"/>
  <c r="F19" i="13"/>
  <c r="L19" i="13" s="1"/>
  <c r="F18" i="13"/>
  <c r="F17" i="13"/>
  <c r="L17" i="13" s="1"/>
  <c r="F16" i="13"/>
  <c r="F15" i="13"/>
  <c r="L15" i="13" s="1"/>
  <c r="L53" i="13" l="1"/>
  <c r="L84" i="13"/>
  <c r="L150" i="13"/>
  <c r="L248" i="13"/>
  <c r="L348" i="13"/>
  <c r="L127" i="13"/>
  <c r="L152" i="13"/>
  <c r="L163" i="13"/>
  <c r="L375" i="13"/>
  <c r="L453" i="13"/>
  <c r="L221" i="13"/>
  <c r="L42" i="13"/>
  <c r="L89" i="13"/>
  <c r="L112" i="13"/>
  <c r="L246" i="13"/>
  <c r="L251" i="13"/>
  <c r="L261" i="13"/>
  <c r="L265" i="13"/>
  <c r="L281" i="13"/>
  <c r="L24" i="13"/>
  <c r="L37" i="13"/>
  <c r="L56" i="13"/>
  <c r="L69" i="13"/>
  <c r="L94" i="13"/>
  <c r="L161" i="13"/>
  <c r="L172" i="13"/>
  <c r="L196" i="13"/>
  <c r="L257" i="13"/>
  <c r="L295" i="13"/>
  <c r="L21" i="13"/>
  <c r="L40" i="13"/>
  <c r="L80" i="13"/>
  <c r="L317" i="13"/>
  <c r="L34" i="13"/>
  <c r="L66" i="13"/>
  <c r="L275" i="13"/>
  <c r="L115" i="13"/>
  <c r="L171" i="13"/>
  <c r="L18" i="13"/>
  <c r="L128" i="13"/>
  <c r="L148" i="13"/>
  <c r="L151" i="13"/>
  <c r="L219" i="13"/>
  <c r="L308" i="13"/>
  <c r="L385" i="13"/>
  <c r="L403" i="13"/>
  <c r="L433" i="13"/>
  <c r="L26" i="13"/>
  <c r="L58" i="13"/>
  <c r="L116" i="13"/>
  <c r="L124" i="13"/>
  <c r="L300" i="13"/>
  <c r="L72" i="13"/>
  <c r="L220" i="13"/>
  <c r="L304" i="13"/>
  <c r="L174" i="13"/>
  <c r="L191" i="13"/>
  <c r="L195" i="13"/>
  <c r="L198" i="13"/>
  <c r="L16" i="13"/>
  <c r="L29" i="13"/>
  <c r="L48" i="13"/>
  <c r="L61" i="13"/>
  <c r="L105" i="13"/>
  <c r="L129" i="13"/>
  <c r="L497" i="13"/>
  <c r="L74" i="13"/>
  <c r="L192" i="13"/>
  <c r="L223" i="13"/>
  <c r="L50" i="13"/>
  <c r="L85" i="13"/>
  <c r="L104" i="13"/>
  <c r="L32" i="13"/>
  <c r="L45" i="13"/>
  <c r="L64" i="13"/>
  <c r="L77" i="13"/>
  <c r="L79" i="13"/>
  <c r="L81" i="13"/>
  <c r="L99" i="13"/>
  <c r="L125" i="13"/>
  <c r="L137" i="13"/>
  <c r="L159" i="13"/>
  <c r="L173" i="13"/>
  <c r="L193" i="13"/>
  <c r="L197" i="13"/>
  <c r="L241" i="13"/>
  <c r="L247" i="13"/>
  <c r="L252" i="13"/>
  <c r="L267" i="13"/>
  <c r="L277" i="13"/>
  <c r="L397" i="13"/>
  <c r="L256" i="13"/>
  <c r="L188" i="13"/>
  <c r="L215" i="13"/>
  <c r="L238" i="13"/>
  <c r="L327" i="13"/>
  <c r="L376" i="13"/>
  <c r="L400" i="13"/>
  <c r="L166" i="13"/>
  <c r="L189" i="13"/>
  <c r="L216" i="13"/>
  <c r="L239" i="13"/>
  <c r="L260" i="13"/>
  <c r="L294" i="13"/>
  <c r="L320" i="13"/>
  <c r="L363" i="13"/>
  <c r="L388" i="13"/>
  <c r="L451" i="13"/>
  <c r="L489" i="13"/>
  <c r="L393" i="13"/>
  <c r="L153" i="13"/>
  <c r="L156" i="13"/>
  <c r="L183" i="13"/>
  <c r="L206" i="13"/>
  <c r="L229" i="13"/>
  <c r="L230" i="13"/>
  <c r="L276" i="13"/>
  <c r="L283" i="13"/>
  <c r="L296" i="13"/>
  <c r="L298" i="13"/>
  <c r="L322" i="13"/>
  <c r="L305" i="13"/>
  <c r="L319" i="13"/>
  <c r="L341" i="13"/>
  <c r="L492" i="13"/>
  <c r="L95" i="13"/>
  <c r="L134" i="13"/>
  <c r="L139" i="13"/>
  <c r="L140" i="13"/>
  <c r="L164" i="13"/>
  <c r="L207" i="13"/>
  <c r="L209" i="13"/>
  <c r="L211" i="13"/>
  <c r="L225" i="13"/>
  <c r="L233" i="13"/>
  <c r="L263" i="13"/>
  <c r="L316" i="13"/>
  <c r="L372" i="13"/>
  <c r="L268" i="13"/>
  <c r="L318" i="13"/>
  <c r="L321" i="13"/>
  <c r="L330" i="13"/>
  <c r="L387" i="13"/>
  <c r="L342" i="13"/>
  <c r="L352" i="13"/>
  <c r="L364" i="13"/>
  <c r="L384" i="13"/>
  <c r="L460" i="13"/>
  <c r="L286" i="13"/>
  <c r="L340" i="13"/>
  <c r="L345" i="13"/>
  <c r="L355" i="13"/>
  <c r="L366" i="13"/>
  <c r="L408" i="13"/>
  <c r="L333" i="13"/>
  <c r="L334" i="13"/>
  <c r="L339" i="13"/>
  <c r="L374" i="13"/>
  <c r="L377" i="13"/>
  <c r="L396" i="13"/>
  <c r="L461" i="13"/>
  <c r="L361" i="13"/>
  <c r="L365" i="13"/>
  <c r="L398" i="13"/>
  <c r="L401" i="13"/>
  <c r="L343" i="13"/>
  <c r="L389" i="13"/>
  <c r="L420" i="13"/>
  <c r="L356" i="13"/>
  <c r="L417" i="13"/>
  <c r="L423" i="13"/>
  <c r="L454" i="13"/>
  <c r="L471" i="13"/>
  <c r="L475" i="13"/>
  <c r="L412" i="13"/>
  <c r="L428" i="13"/>
  <c r="L456" i="13"/>
  <c r="L484" i="13"/>
  <c r="L439" i="13"/>
  <c r="L425" i="13"/>
  <c r="L443" i="13"/>
  <c r="L479" i="13"/>
  <c r="L452" i="13"/>
  <c r="L455" i="13"/>
  <c r="L488" i="13"/>
  <c r="L462" i="13"/>
  <c r="L483" i="13"/>
  <c r="L485" i="13"/>
  <c r="L470" i="13"/>
  <c r="L480" i="13"/>
  <c r="L494" i="13"/>
  <c r="L438" i="13"/>
  <c r="L447" i="13"/>
  <c r="L457" i="13"/>
  <c r="L493" i="13"/>
  <c r="O1" i="3" l="1"/>
  <c r="D140" i="3" l="1"/>
  <c r="H140" i="3" s="1"/>
  <c r="D139" i="3"/>
  <c r="H139" i="3" s="1"/>
  <c r="D138" i="3"/>
  <c r="H138" i="3" s="1"/>
  <c r="D137" i="3"/>
  <c r="H137" i="3" s="1"/>
  <c r="D136" i="3"/>
  <c r="H136" i="3" s="1"/>
  <c r="D135" i="3"/>
  <c r="H135" i="3" s="1"/>
  <c r="D134" i="3"/>
  <c r="H134" i="3" s="1"/>
  <c r="D133" i="3"/>
  <c r="H133" i="3" s="1"/>
  <c r="D132" i="3"/>
  <c r="H132" i="3" s="1"/>
  <c r="D131" i="3"/>
  <c r="H131" i="3" s="1"/>
  <c r="D130" i="3"/>
  <c r="H130" i="3" s="1"/>
  <c r="D129" i="3"/>
  <c r="H129" i="3" s="1"/>
  <c r="D128" i="3"/>
  <c r="H128" i="3" s="1"/>
  <c r="D127" i="3"/>
  <c r="H127" i="3" s="1"/>
  <c r="D126" i="3"/>
  <c r="H126" i="3" s="1"/>
  <c r="D125" i="3"/>
  <c r="H125" i="3" s="1"/>
  <c r="D124" i="3"/>
  <c r="H124" i="3" s="1"/>
  <c r="D123" i="3"/>
  <c r="H123" i="3" s="1"/>
  <c r="D122" i="3"/>
  <c r="H122" i="3" s="1"/>
  <c r="D121" i="3"/>
  <c r="H121" i="3" s="1"/>
  <c r="D120" i="3"/>
  <c r="H120" i="3" s="1"/>
  <c r="D119" i="3"/>
  <c r="H119" i="3" s="1"/>
  <c r="D118" i="3"/>
  <c r="H118" i="3" s="1"/>
  <c r="D117" i="3"/>
  <c r="H117" i="3" s="1"/>
  <c r="D116" i="3"/>
  <c r="H116" i="3" s="1"/>
  <c r="D115" i="3"/>
  <c r="H115" i="3" s="1"/>
  <c r="D114" i="3"/>
  <c r="H114" i="3" s="1"/>
  <c r="D113" i="3"/>
  <c r="H113" i="3" s="1"/>
  <c r="D112" i="3"/>
  <c r="H112" i="3" s="1"/>
  <c r="D111" i="3"/>
  <c r="H111" i="3" s="1"/>
  <c r="D110" i="3"/>
  <c r="H110" i="3" s="1"/>
  <c r="D109" i="3"/>
  <c r="H109" i="3" s="1"/>
  <c r="D108" i="3"/>
  <c r="H108" i="3" s="1"/>
  <c r="D107" i="3"/>
  <c r="H107" i="3" s="1"/>
  <c r="D106" i="3"/>
  <c r="H106" i="3" s="1"/>
  <c r="D105" i="3"/>
  <c r="H105" i="3" s="1"/>
  <c r="D104" i="3"/>
  <c r="H104" i="3" s="1"/>
  <c r="D103" i="3"/>
  <c r="H103" i="3" s="1"/>
  <c r="D102" i="3"/>
  <c r="H102" i="3" s="1"/>
  <c r="D101" i="3"/>
  <c r="H101" i="3" s="1"/>
  <c r="D100" i="3"/>
  <c r="H100" i="3" s="1"/>
  <c r="D99" i="3"/>
  <c r="H99" i="3" s="1"/>
  <c r="D98" i="3"/>
  <c r="H98" i="3" s="1"/>
  <c r="D97" i="3"/>
  <c r="H97" i="3" s="1"/>
  <c r="D96" i="3"/>
  <c r="H96" i="3" s="1"/>
  <c r="D95" i="3"/>
  <c r="H95" i="3" s="1"/>
  <c r="D94" i="3"/>
  <c r="H94" i="3" s="1"/>
  <c r="D93" i="3"/>
  <c r="H93" i="3" s="1"/>
  <c r="D92" i="3"/>
  <c r="H92" i="3" s="1"/>
  <c r="D91" i="3"/>
  <c r="H91" i="3" s="1"/>
  <c r="D90" i="3"/>
  <c r="H90" i="3" s="1"/>
  <c r="D89" i="3"/>
  <c r="H89" i="3" s="1"/>
  <c r="D88" i="3"/>
  <c r="H88" i="3" s="1"/>
  <c r="D87" i="3"/>
  <c r="H87" i="3" s="1"/>
  <c r="D86" i="3"/>
  <c r="H86" i="3" s="1"/>
  <c r="D85" i="3"/>
  <c r="H85" i="3" s="1"/>
  <c r="D84" i="3"/>
  <c r="H84" i="3" s="1"/>
  <c r="D83" i="3"/>
  <c r="H83" i="3" s="1"/>
  <c r="D82" i="3"/>
  <c r="H82" i="3" s="1"/>
  <c r="D81" i="3"/>
  <c r="H81" i="3" s="1"/>
  <c r="D80" i="3"/>
  <c r="H80" i="3" s="1"/>
  <c r="D79" i="3"/>
  <c r="H79" i="3" s="1"/>
  <c r="D78" i="3"/>
  <c r="H78" i="3" s="1"/>
  <c r="D77" i="3"/>
  <c r="H77" i="3" s="1"/>
  <c r="D76" i="3"/>
  <c r="H76" i="3" s="1"/>
  <c r="D75" i="3"/>
  <c r="H75" i="3" s="1"/>
  <c r="D74" i="3"/>
  <c r="H74" i="3" s="1"/>
  <c r="D73" i="3"/>
  <c r="H73" i="3" s="1"/>
  <c r="D72" i="3"/>
  <c r="H72" i="3" s="1"/>
  <c r="F242" i="1"/>
  <c r="K242" i="1" s="1"/>
  <c r="F241" i="1"/>
  <c r="K241" i="1" s="1"/>
  <c r="F240" i="1"/>
  <c r="K240" i="1" s="1"/>
  <c r="F239" i="1"/>
  <c r="K239" i="1" s="1"/>
  <c r="F238" i="1"/>
  <c r="K238" i="1" s="1"/>
  <c r="F237" i="1"/>
  <c r="K237" i="1" s="1"/>
  <c r="F236" i="1"/>
  <c r="K236" i="1" s="1"/>
  <c r="F235" i="1"/>
  <c r="K235" i="1" s="1"/>
  <c r="F234" i="1"/>
  <c r="K234" i="1" s="1"/>
  <c r="F233" i="1"/>
  <c r="K233" i="1" s="1"/>
  <c r="F232" i="1"/>
  <c r="K232" i="1" s="1"/>
  <c r="F231" i="1"/>
  <c r="K231" i="1" s="1"/>
  <c r="F230" i="1"/>
  <c r="K230" i="1" s="1"/>
  <c r="F229" i="1"/>
  <c r="K229" i="1" s="1"/>
  <c r="F228" i="1"/>
  <c r="K228" i="1" s="1"/>
  <c r="F227" i="1"/>
  <c r="K227" i="1" s="1"/>
  <c r="F226" i="1"/>
  <c r="K226" i="1" s="1"/>
  <c r="F225" i="1"/>
  <c r="K225" i="1" s="1"/>
  <c r="F224" i="1"/>
  <c r="K224" i="1" s="1"/>
  <c r="F223" i="1"/>
  <c r="K223" i="1" s="1"/>
  <c r="F222" i="1"/>
  <c r="K222" i="1" s="1"/>
  <c r="F221" i="1"/>
  <c r="K221" i="1" s="1"/>
  <c r="F220" i="1"/>
  <c r="K220" i="1" s="1"/>
  <c r="F219" i="1"/>
  <c r="K219" i="1" s="1"/>
  <c r="F218" i="1"/>
  <c r="K218" i="1" s="1"/>
  <c r="F217" i="1"/>
  <c r="K217" i="1" s="1"/>
  <c r="F216" i="1"/>
  <c r="K216" i="1" s="1"/>
  <c r="F215" i="1"/>
  <c r="K215" i="1" s="1"/>
  <c r="F214" i="1"/>
  <c r="K214" i="1" s="1"/>
  <c r="F213" i="1"/>
  <c r="K213" i="1" s="1"/>
  <c r="F212" i="1"/>
  <c r="K212" i="1" s="1"/>
  <c r="F211" i="1"/>
  <c r="K211" i="1" s="1"/>
  <c r="F210" i="1"/>
  <c r="K210" i="1" s="1"/>
  <c r="F209" i="1"/>
  <c r="K209" i="1" s="1"/>
  <c r="F208" i="1"/>
  <c r="K208" i="1" s="1"/>
  <c r="F207" i="1"/>
  <c r="K207" i="1" s="1"/>
  <c r="F206" i="1"/>
  <c r="K206" i="1" s="1"/>
  <c r="F205" i="1"/>
  <c r="K205" i="1" s="1"/>
  <c r="F204" i="1"/>
  <c r="K204" i="1" s="1"/>
  <c r="F203" i="1"/>
  <c r="K203" i="1" s="1"/>
  <c r="F202" i="1"/>
  <c r="K202" i="1" s="1"/>
  <c r="F201" i="1"/>
  <c r="K201" i="1" s="1"/>
  <c r="F200" i="1"/>
  <c r="K200" i="1" s="1"/>
  <c r="F199" i="1"/>
  <c r="K199" i="1" s="1"/>
  <c r="F198" i="1"/>
  <c r="K198" i="1" s="1"/>
  <c r="F197" i="1"/>
  <c r="K197" i="1" s="1"/>
  <c r="F196" i="1"/>
  <c r="K196" i="1" s="1"/>
  <c r="F195" i="1"/>
  <c r="K195" i="1" s="1"/>
  <c r="F194" i="1"/>
  <c r="K194" i="1" s="1"/>
  <c r="F193" i="1"/>
  <c r="K193" i="1" s="1"/>
  <c r="F192" i="1"/>
  <c r="K192" i="1" s="1"/>
  <c r="F191" i="1"/>
  <c r="K191" i="1" s="1"/>
  <c r="F190" i="1"/>
  <c r="K190" i="1" s="1"/>
  <c r="F189" i="1"/>
  <c r="K189" i="1" s="1"/>
  <c r="F188" i="1"/>
  <c r="K188" i="1" s="1"/>
  <c r="F187" i="1"/>
  <c r="K187" i="1" s="1"/>
  <c r="F186" i="1"/>
  <c r="K186" i="1" s="1"/>
  <c r="F185" i="1"/>
  <c r="K185" i="1" s="1"/>
  <c r="F184" i="1"/>
  <c r="K184" i="1" s="1"/>
  <c r="F183" i="1"/>
  <c r="K183" i="1" s="1"/>
  <c r="F182" i="1"/>
  <c r="K182" i="1" s="1"/>
  <c r="F181" i="1"/>
  <c r="K181" i="1" s="1"/>
  <c r="F180" i="1"/>
  <c r="K180" i="1" s="1"/>
  <c r="F179" i="1"/>
  <c r="K179" i="1" s="1"/>
  <c r="F178" i="1"/>
  <c r="K178" i="1" s="1"/>
  <c r="F177" i="1"/>
  <c r="K177" i="1" s="1"/>
  <c r="F176" i="1"/>
  <c r="K176" i="1" s="1"/>
  <c r="F175" i="1"/>
  <c r="K175" i="1" s="1"/>
  <c r="F174" i="1"/>
  <c r="K174" i="1" s="1"/>
  <c r="F173" i="1"/>
  <c r="K173" i="1" s="1"/>
  <c r="F172" i="1"/>
  <c r="K172" i="1" s="1"/>
  <c r="F171" i="1"/>
  <c r="K171" i="1" s="1"/>
  <c r="F170" i="1"/>
  <c r="K170" i="1" s="1"/>
  <c r="F169" i="1"/>
  <c r="K169" i="1" s="1"/>
  <c r="F168" i="1"/>
  <c r="K168" i="1" s="1"/>
  <c r="F167" i="1"/>
  <c r="K167" i="1" s="1"/>
  <c r="F166" i="1"/>
  <c r="K166" i="1" s="1"/>
  <c r="F165" i="1"/>
  <c r="K165" i="1" s="1"/>
  <c r="F164" i="1"/>
  <c r="K164" i="1" s="1"/>
  <c r="F163" i="1"/>
  <c r="K163" i="1" s="1"/>
  <c r="F162" i="1"/>
  <c r="K162" i="1" s="1"/>
  <c r="F161" i="1"/>
  <c r="K161" i="1" s="1"/>
  <c r="F160" i="1"/>
  <c r="K160" i="1" s="1"/>
  <c r="F159" i="1"/>
  <c r="K159" i="1" s="1"/>
  <c r="F158" i="1"/>
  <c r="K158" i="1" s="1"/>
  <c r="F157" i="1"/>
  <c r="K157" i="1" s="1"/>
  <c r="F156" i="1"/>
  <c r="K156" i="1" s="1"/>
  <c r="F155" i="1"/>
  <c r="K155" i="1" s="1"/>
  <c r="F154" i="1"/>
  <c r="K154" i="1" s="1"/>
  <c r="F153" i="1"/>
  <c r="K153" i="1" s="1"/>
  <c r="F152" i="1"/>
  <c r="K152" i="1" s="1"/>
  <c r="F151" i="1"/>
  <c r="K151" i="1" s="1"/>
  <c r="F150" i="1"/>
  <c r="K150" i="1" s="1"/>
  <c r="F149" i="1"/>
  <c r="K149" i="1" s="1"/>
  <c r="F148" i="1"/>
  <c r="K148" i="1" s="1"/>
  <c r="F147" i="1"/>
  <c r="K147" i="1" s="1"/>
  <c r="F146" i="1"/>
  <c r="K146" i="1" s="1"/>
  <c r="F145" i="1"/>
  <c r="K145" i="1" s="1"/>
  <c r="F144" i="1"/>
  <c r="K144" i="1" s="1"/>
  <c r="F143" i="1"/>
  <c r="K143" i="1" s="1"/>
  <c r="F142" i="1"/>
  <c r="K142" i="1" s="1"/>
  <c r="F141" i="1"/>
  <c r="K141" i="1" s="1"/>
  <c r="F140" i="1"/>
  <c r="K140" i="1" s="1"/>
  <c r="F139" i="1"/>
  <c r="K139" i="1" s="1"/>
  <c r="F138" i="1"/>
  <c r="K138" i="1" s="1"/>
  <c r="F137" i="1"/>
  <c r="K137" i="1" s="1"/>
  <c r="F136" i="1"/>
  <c r="K136" i="1" s="1"/>
  <c r="F135" i="1"/>
  <c r="K135" i="1" s="1"/>
  <c r="F134" i="1"/>
  <c r="K134" i="1" s="1"/>
  <c r="F133" i="1"/>
  <c r="K133" i="1" s="1"/>
  <c r="F132" i="1"/>
  <c r="K132" i="1" s="1"/>
  <c r="F131" i="1"/>
  <c r="K131" i="1" s="1"/>
  <c r="F130" i="1"/>
  <c r="K130" i="1" s="1"/>
  <c r="F129" i="1"/>
  <c r="K129" i="1" s="1"/>
  <c r="F128" i="1"/>
  <c r="K128" i="1" s="1"/>
  <c r="F127" i="1"/>
  <c r="K127" i="1" s="1"/>
  <c r="F126" i="1"/>
  <c r="K126" i="1" s="1"/>
  <c r="F125" i="1"/>
  <c r="K125" i="1" s="1"/>
  <c r="F124" i="1"/>
  <c r="K124" i="1" s="1"/>
  <c r="F123" i="1"/>
  <c r="K123" i="1" s="1"/>
  <c r="F122" i="1"/>
  <c r="K122" i="1" s="1"/>
  <c r="F121" i="1"/>
  <c r="K121" i="1" s="1"/>
  <c r="F120" i="1"/>
  <c r="K120" i="1" s="1"/>
  <c r="F119" i="1"/>
  <c r="K119" i="1" s="1"/>
  <c r="F118" i="1"/>
  <c r="K118" i="1" s="1"/>
  <c r="F117" i="1"/>
  <c r="K117" i="1" s="1"/>
  <c r="F116" i="1"/>
  <c r="K116" i="1" s="1"/>
  <c r="F115" i="1"/>
  <c r="K115" i="1" s="1"/>
  <c r="F114" i="1"/>
  <c r="K114" i="1" s="1"/>
  <c r="F113" i="1"/>
  <c r="K113" i="1" s="1"/>
  <c r="F112" i="1"/>
  <c r="K112" i="1" s="1"/>
  <c r="F111" i="1"/>
  <c r="K111" i="1" s="1"/>
  <c r="F110" i="1"/>
  <c r="K110" i="1" s="1"/>
  <c r="F109" i="1"/>
  <c r="K109" i="1" s="1"/>
  <c r="F108" i="1"/>
  <c r="K108" i="1" s="1"/>
  <c r="F107" i="1"/>
  <c r="K107" i="1" s="1"/>
  <c r="F106" i="1"/>
  <c r="K106" i="1" s="1"/>
  <c r="F105" i="1"/>
  <c r="K105" i="1" s="1"/>
  <c r="F104" i="1"/>
  <c r="K104" i="1" s="1"/>
  <c r="F103" i="1"/>
  <c r="K103" i="1" s="1"/>
  <c r="F102" i="1"/>
  <c r="K102" i="1" s="1"/>
  <c r="F101" i="1"/>
  <c r="K101" i="1" s="1"/>
  <c r="F100" i="1"/>
  <c r="K100" i="1" s="1"/>
  <c r="F99" i="1"/>
  <c r="K99" i="1" s="1"/>
  <c r="F98" i="1"/>
  <c r="K98" i="1" s="1"/>
  <c r="F97" i="1"/>
  <c r="K97" i="1" s="1"/>
  <c r="F96" i="1"/>
  <c r="K96" i="1" s="1"/>
  <c r="F95" i="1"/>
  <c r="K95" i="1" s="1"/>
  <c r="F94" i="1"/>
  <c r="K94" i="1" s="1"/>
  <c r="F93" i="1"/>
  <c r="K93" i="1" s="1"/>
  <c r="F92" i="1"/>
  <c r="K92" i="1" s="1"/>
  <c r="F91" i="1"/>
  <c r="K91" i="1" s="1"/>
  <c r="F90" i="1"/>
  <c r="K90" i="1" s="1"/>
  <c r="F89" i="1"/>
  <c r="K89" i="1" s="1"/>
  <c r="F88" i="1"/>
  <c r="K88" i="1" s="1"/>
  <c r="F87" i="1"/>
  <c r="K87" i="1" s="1"/>
  <c r="F86" i="1"/>
  <c r="K86" i="1" s="1"/>
  <c r="F85" i="1"/>
  <c r="K85" i="1" s="1"/>
  <c r="F84" i="1"/>
  <c r="K84" i="1" s="1"/>
  <c r="F83" i="1"/>
  <c r="K83" i="1" s="1"/>
  <c r="F82" i="1"/>
  <c r="K82" i="1" s="1"/>
  <c r="F81" i="1"/>
  <c r="K81" i="1" s="1"/>
  <c r="F80" i="1"/>
  <c r="K80" i="1" s="1"/>
  <c r="F79" i="1"/>
  <c r="K79" i="1" s="1"/>
  <c r="F78" i="1"/>
  <c r="K78" i="1" s="1"/>
  <c r="F77" i="1"/>
  <c r="K77" i="1" s="1"/>
  <c r="F76" i="1"/>
  <c r="K76" i="1" s="1"/>
  <c r="F75" i="1"/>
  <c r="K75" i="1" s="1"/>
  <c r="F74" i="1"/>
  <c r="K74" i="1" s="1"/>
  <c r="F73" i="1"/>
  <c r="K73" i="1" s="1"/>
  <c r="F72" i="1"/>
  <c r="K72" i="1" s="1"/>
  <c r="F71" i="1"/>
  <c r="K71" i="1" s="1"/>
  <c r="F70" i="1"/>
  <c r="K70" i="1" s="1"/>
  <c r="F69" i="1"/>
  <c r="K69" i="1" s="1"/>
  <c r="F68" i="1"/>
  <c r="K68" i="1" s="1"/>
  <c r="F67" i="1"/>
  <c r="K67" i="1" s="1"/>
  <c r="F66" i="1"/>
  <c r="K66" i="1" s="1"/>
  <c r="F65" i="1"/>
  <c r="K65" i="1" s="1"/>
  <c r="F64" i="1"/>
  <c r="K64" i="1" s="1"/>
  <c r="F63" i="1"/>
  <c r="K63" i="1" s="1"/>
  <c r="F62" i="1"/>
  <c r="K62" i="1" s="1"/>
  <c r="F61" i="1"/>
  <c r="K61" i="1" s="1"/>
  <c r="F60" i="1"/>
  <c r="K60" i="1" s="1"/>
  <c r="F59" i="1"/>
  <c r="K59" i="1" s="1"/>
  <c r="F58" i="1"/>
  <c r="K58" i="1" s="1"/>
  <c r="F57" i="1"/>
  <c r="K57" i="1" s="1"/>
  <c r="F56" i="1"/>
  <c r="K56" i="1" s="1"/>
  <c r="F55" i="1"/>
  <c r="K55" i="1" s="1"/>
  <c r="F54" i="1"/>
  <c r="K54" i="1" s="1"/>
  <c r="F53" i="1"/>
  <c r="K53" i="1" s="1"/>
  <c r="F52" i="1"/>
  <c r="K52" i="1" s="1"/>
  <c r="F51" i="1"/>
  <c r="K51" i="1" s="1"/>
  <c r="F50" i="1"/>
  <c r="K50" i="1" s="1"/>
  <c r="F49" i="1"/>
  <c r="K49" i="1" s="1"/>
  <c r="F48" i="1"/>
  <c r="K48" i="1" s="1"/>
  <c r="F47" i="1"/>
  <c r="K47" i="1" s="1"/>
  <c r="F46" i="1"/>
  <c r="K46" i="1" s="1"/>
  <c r="F45" i="1"/>
  <c r="K45" i="1" s="1"/>
  <c r="F44" i="1"/>
  <c r="K44" i="1" s="1"/>
  <c r="F43" i="1"/>
  <c r="K43" i="1" s="1"/>
  <c r="F42" i="1"/>
  <c r="K42" i="1" s="1"/>
  <c r="F41" i="1"/>
  <c r="K41" i="1" s="1"/>
  <c r="F40" i="1"/>
  <c r="K40" i="1" s="1"/>
  <c r="F39" i="1"/>
  <c r="K39" i="1" s="1"/>
  <c r="F38" i="1"/>
  <c r="K38" i="1" s="1"/>
  <c r="F37" i="1"/>
  <c r="K37" i="1" s="1"/>
  <c r="F36" i="1"/>
  <c r="K36" i="1" s="1"/>
  <c r="F35" i="1"/>
  <c r="K35" i="1" s="1"/>
  <c r="F34" i="1"/>
  <c r="K34" i="1" s="1"/>
  <c r="F33" i="1"/>
  <c r="K33" i="1" s="1"/>
  <c r="F32" i="1"/>
  <c r="K32" i="1" s="1"/>
  <c r="F31" i="1"/>
  <c r="K31" i="1" s="1"/>
  <c r="F30" i="1"/>
  <c r="K30" i="1" s="1"/>
  <c r="F29" i="1"/>
  <c r="K29" i="1" s="1"/>
  <c r="F28" i="1"/>
  <c r="K28" i="1" s="1"/>
  <c r="F27" i="1"/>
  <c r="K27" i="1" s="1"/>
  <c r="F26" i="1"/>
  <c r="K26" i="1" s="1"/>
  <c r="F25" i="1"/>
  <c r="K25" i="1" s="1"/>
  <c r="F24" i="1"/>
  <c r="K24" i="1" s="1"/>
  <c r="F23" i="1"/>
  <c r="K23" i="1" s="1"/>
  <c r="F22" i="1"/>
  <c r="K22" i="1" s="1"/>
  <c r="F21" i="1"/>
  <c r="K21" i="1" s="1"/>
  <c r="F20" i="1"/>
  <c r="K20" i="1" s="1"/>
  <c r="F19" i="1"/>
  <c r="K19" i="1" s="1"/>
  <c r="F18" i="1"/>
  <c r="K18" i="1" s="1"/>
  <c r="F17" i="1"/>
  <c r="K17" i="1" s="1"/>
  <c r="F16" i="1"/>
  <c r="K16" i="1" s="1"/>
  <c r="F15" i="1"/>
  <c r="K15" i="1" s="1"/>
  <c r="F14" i="1" l="1"/>
  <c r="K14" i="1" s="1"/>
  <c r="D3" i="3" l="1"/>
  <c r="D4" i="3"/>
  <c r="H4" i="3" s="1"/>
  <c r="D5" i="3"/>
  <c r="H5" i="3" s="1"/>
  <c r="D6" i="3"/>
  <c r="H6" i="3" s="1"/>
  <c r="D7" i="3"/>
  <c r="H7" i="3" s="1"/>
  <c r="D8" i="3"/>
  <c r="H8" i="3" s="1"/>
  <c r="D9" i="3"/>
  <c r="H9" i="3" s="1"/>
  <c r="D10" i="3"/>
  <c r="H10" i="3" s="1"/>
  <c r="D11" i="3"/>
  <c r="H11" i="3" s="1"/>
  <c r="D12" i="3"/>
  <c r="H12" i="3" s="1"/>
  <c r="D13" i="3"/>
  <c r="H13" i="3" s="1"/>
  <c r="D14" i="3"/>
  <c r="H14" i="3" s="1"/>
  <c r="D15" i="3"/>
  <c r="H15" i="3" s="1"/>
  <c r="D16" i="3"/>
  <c r="H16" i="3" s="1"/>
  <c r="D17" i="3"/>
  <c r="H17" i="3" s="1"/>
  <c r="D18" i="3"/>
  <c r="H18" i="3" s="1"/>
  <c r="D19" i="3"/>
  <c r="H19" i="3" s="1"/>
  <c r="D20" i="3"/>
  <c r="H20" i="3" s="1"/>
  <c r="D21" i="3"/>
  <c r="H21" i="3" s="1"/>
  <c r="D22" i="3"/>
  <c r="H22" i="3" s="1"/>
  <c r="D23" i="3"/>
  <c r="H23" i="3" s="1"/>
  <c r="D24" i="3"/>
  <c r="H24" i="3" s="1"/>
  <c r="D25" i="3"/>
  <c r="H25" i="3" s="1"/>
  <c r="D26" i="3"/>
  <c r="H26" i="3" s="1"/>
  <c r="D27" i="3"/>
  <c r="H27" i="3" s="1"/>
  <c r="D28" i="3"/>
  <c r="H28" i="3" s="1"/>
  <c r="D29" i="3"/>
  <c r="H29" i="3" s="1"/>
  <c r="D30" i="3"/>
  <c r="H30" i="3" s="1"/>
  <c r="D31" i="3"/>
  <c r="H31" i="3" s="1"/>
  <c r="D32" i="3"/>
  <c r="H32" i="3" s="1"/>
  <c r="D33" i="3"/>
  <c r="H33" i="3" s="1"/>
  <c r="D34" i="3"/>
  <c r="H34" i="3" s="1"/>
  <c r="D35" i="3"/>
  <c r="H35" i="3" s="1"/>
  <c r="D36" i="3"/>
  <c r="H36" i="3" s="1"/>
  <c r="D37" i="3"/>
  <c r="H37" i="3" s="1"/>
  <c r="D38" i="3"/>
  <c r="H38" i="3" s="1"/>
  <c r="D39" i="3"/>
  <c r="H39" i="3" s="1"/>
  <c r="D40" i="3"/>
  <c r="H40" i="3" s="1"/>
  <c r="D41" i="3"/>
  <c r="H41" i="3" s="1"/>
  <c r="D42" i="3"/>
  <c r="H42" i="3" s="1"/>
  <c r="D43" i="3"/>
  <c r="H43" i="3" s="1"/>
  <c r="D44" i="3"/>
  <c r="H44" i="3" s="1"/>
  <c r="D45" i="3"/>
  <c r="H45" i="3" s="1"/>
  <c r="D46" i="3"/>
  <c r="H46" i="3" s="1"/>
  <c r="D47" i="3"/>
  <c r="H47" i="3" s="1"/>
  <c r="D48" i="3"/>
  <c r="H48" i="3" s="1"/>
  <c r="D49" i="3"/>
  <c r="H49" i="3" s="1"/>
  <c r="D50" i="3"/>
  <c r="H50" i="3" s="1"/>
  <c r="D51" i="3"/>
  <c r="H51" i="3" s="1"/>
  <c r="D52" i="3"/>
  <c r="H52" i="3" s="1"/>
  <c r="D53" i="3"/>
  <c r="H53" i="3" s="1"/>
  <c r="D54" i="3"/>
  <c r="H54" i="3" s="1"/>
  <c r="D55" i="3"/>
  <c r="H55" i="3" s="1"/>
  <c r="D56" i="3"/>
  <c r="H56" i="3" s="1"/>
  <c r="D57" i="3"/>
  <c r="H57" i="3" s="1"/>
  <c r="D58" i="3"/>
  <c r="H58" i="3" s="1"/>
  <c r="D59" i="3"/>
  <c r="H59" i="3" s="1"/>
  <c r="D60" i="3"/>
  <c r="H60" i="3" s="1"/>
  <c r="D61" i="3"/>
  <c r="H61" i="3" s="1"/>
  <c r="D62" i="3"/>
  <c r="H62" i="3" s="1"/>
  <c r="D63" i="3"/>
  <c r="H63" i="3" s="1"/>
  <c r="D64" i="3"/>
  <c r="H64" i="3" s="1"/>
  <c r="D65" i="3"/>
  <c r="H65" i="3" s="1"/>
  <c r="D66" i="3"/>
  <c r="H66" i="3" s="1"/>
  <c r="D67" i="3"/>
  <c r="H67" i="3" s="1"/>
  <c r="D68" i="3"/>
  <c r="H68" i="3" s="1"/>
  <c r="D69" i="3"/>
  <c r="H69" i="3" s="1"/>
  <c r="D70" i="3"/>
  <c r="H70" i="3" s="1"/>
  <c r="D71" i="3"/>
  <c r="H71" i="3" s="1"/>
  <c r="M1" i="3"/>
  <c r="F14" i="13"/>
  <c r="Z12" i="13"/>
  <c r="V12" i="13"/>
  <c r="S9" i="13"/>
  <c r="Z12" i="1"/>
  <c r="V12" i="1"/>
  <c r="G14" i="1" l="1"/>
  <c r="H14" i="1"/>
  <c r="I14" i="13"/>
  <c r="I15" i="13"/>
  <c r="I23" i="13"/>
  <c r="I31" i="13"/>
  <c r="I39" i="13"/>
  <c r="I47" i="13"/>
  <c r="I55" i="13"/>
  <c r="I63" i="13"/>
  <c r="I71" i="13"/>
  <c r="I79" i="13"/>
  <c r="I87" i="13"/>
  <c r="I95" i="13"/>
  <c r="I103" i="13"/>
  <c r="I111" i="13"/>
  <c r="I119" i="13"/>
  <c r="I127" i="13"/>
  <c r="I135" i="13"/>
  <c r="I143" i="13"/>
  <c r="I151" i="13"/>
  <c r="I159" i="13"/>
  <c r="I167" i="13"/>
  <c r="I175" i="13"/>
  <c r="I183" i="13"/>
  <c r="I191" i="13"/>
  <c r="I199" i="13"/>
  <c r="I207" i="13"/>
  <c r="I215" i="13"/>
  <c r="I223" i="13"/>
  <c r="I231" i="13"/>
  <c r="I239" i="13"/>
  <c r="I247" i="13"/>
  <c r="I255" i="13"/>
  <c r="I263" i="13"/>
  <c r="I271" i="13"/>
  <c r="I279" i="13"/>
  <c r="I287" i="13"/>
  <c r="I295" i="13"/>
  <c r="I303" i="13"/>
  <c r="I311" i="13"/>
  <c r="I319" i="13"/>
  <c r="I327" i="13"/>
  <c r="I335" i="13"/>
  <c r="I343" i="13"/>
  <c r="I351" i="13"/>
  <c r="I359" i="13"/>
  <c r="I367" i="13"/>
  <c r="I375" i="13"/>
  <c r="I383" i="13"/>
  <c r="I391" i="13"/>
  <c r="I399" i="13"/>
  <c r="I407" i="13"/>
  <c r="I415" i="13"/>
  <c r="I423" i="13"/>
  <c r="I431" i="13"/>
  <c r="I439" i="13"/>
  <c r="I447" i="13"/>
  <c r="I455" i="13"/>
  <c r="I463" i="13"/>
  <c r="I471" i="13"/>
  <c r="I479" i="13"/>
  <c r="I487" i="13"/>
  <c r="I495" i="13"/>
  <c r="H16" i="13"/>
  <c r="H24" i="13"/>
  <c r="H32" i="13"/>
  <c r="H40" i="13"/>
  <c r="H48" i="13"/>
  <c r="H56" i="13"/>
  <c r="H64" i="13"/>
  <c r="H72" i="13"/>
  <c r="H80" i="13"/>
  <c r="H88" i="13"/>
  <c r="H96" i="13"/>
  <c r="H104" i="13"/>
  <c r="H112" i="13"/>
  <c r="H120" i="13"/>
  <c r="H128" i="13"/>
  <c r="H136" i="13"/>
  <c r="H144" i="13"/>
  <c r="H152" i="13"/>
  <c r="H160" i="13"/>
  <c r="H168" i="13"/>
  <c r="H176" i="13"/>
  <c r="H184" i="13"/>
  <c r="H192" i="13"/>
  <c r="H200" i="13"/>
  <c r="I16" i="13"/>
  <c r="I17" i="13"/>
  <c r="I18" i="13"/>
  <c r="I26" i="13"/>
  <c r="I34" i="13"/>
  <c r="I42" i="13"/>
  <c r="I50" i="13"/>
  <c r="I58" i="13"/>
  <c r="I66" i="13"/>
  <c r="I74" i="13"/>
  <c r="I82" i="13"/>
  <c r="I90" i="13"/>
  <c r="I98" i="13"/>
  <c r="I106" i="13"/>
  <c r="I114" i="13"/>
  <c r="I122" i="13"/>
  <c r="I130" i="13"/>
  <c r="I138" i="13"/>
  <c r="I146" i="13"/>
  <c r="I154" i="13"/>
  <c r="I162" i="13"/>
  <c r="I170" i="13"/>
  <c r="I178" i="13"/>
  <c r="I186" i="13"/>
  <c r="I194" i="13"/>
  <c r="I202" i="13"/>
  <c r="I210" i="13"/>
  <c r="I218" i="13"/>
  <c r="I226" i="13"/>
  <c r="I234" i="13"/>
  <c r="I242" i="13"/>
  <c r="I250" i="13"/>
  <c r="I258" i="13"/>
  <c r="I266" i="13"/>
  <c r="I274" i="13"/>
  <c r="I282" i="13"/>
  <c r="I290" i="13"/>
  <c r="I298" i="13"/>
  <c r="I306" i="13"/>
  <c r="I314" i="13"/>
  <c r="I322" i="13"/>
  <c r="I330" i="13"/>
  <c r="I338" i="13"/>
  <c r="I346" i="13"/>
  <c r="I354" i="13"/>
  <c r="I362" i="13"/>
  <c r="I370" i="13"/>
  <c r="I378" i="13"/>
  <c r="I386" i="13"/>
  <c r="I394" i="13"/>
  <c r="I402" i="13"/>
  <c r="I410" i="13"/>
  <c r="I418" i="13"/>
  <c r="I426" i="13"/>
  <c r="I434" i="13"/>
  <c r="I442" i="13"/>
  <c r="I450" i="13"/>
  <c r="I458" i="13"/>
  <c r="I466" i="13"/>
  <c r="I474" i="13"/>
  <c r="I482" i="13"/>
  <c r="I490" i="13"/>
  <c r="I498" i="13"/>
  <c r="H19" i="13"/>
  <c r="H27" i="13"/>
  <c r="H35" i="13"/>
  <c r="H43" i="13"/>
  <c r="H51" i="13"/>
  <c r="H59" i="13"/>
  <c r="H67" i="13"/>
  <c r="I19" i="13"/>
  <c r="I20" i="13"/>
  <c r="I21" i="13"/>
  <c r="I22" i="13"/>
  <c r="I33" i="13"/>
  <c r="I44" i="13"/>
  <c r="I54" i="13"/>
  <c r="I65" i="13"/>
  <c r="I76" i="13"/>
  <c r="I86" i="13"/>
  <c r="I97" i="13"/>
  <c r="I108" i="13"/>
  <c r="I118" i="13"/>
  <c r="I129" i="13"/>
  <c r="I140" i="13"/>
  <c r="I150" i="13"/>
  <c r="I161" i="13"/>
  <c r="I172" i="13"/>
  <c r="I182" i="13"/>
  <c r="I193" i="13"/>
  <c r="I204" i="13"/>
  <c r="I214" i="13"/>
  <c r="I225" i="13"/>
  <c r="I236" i="13"/>
  <c r="I246" i="13"/>
  <c r="I257" i="13"/>
  <c r="I268" i="13"/>
  <c r="I278" i="13"/>
  <c r="I289" i="13"/>
  <c r="I300" i="13"/>
  <c r="I310" i="13"/>
  <c r="I321" i="13"/>
  <c r="I332" i="13"/>
  <c r="I342" i="13"/>
  <c r="I353" i="13"/>
  <c r="I364" i="13"/>
  <c r="I374" i="13"/>
  <c r="I385" i="13"/>
  <c r="I396" i="13"/>
  <c r="I406" i="13"/>
  <c r="I417" i="13"/>
  <c r="I428" i="13"/>
  <c r="I438" i="13"/>
  <c r="I449" i="13"/>
  <c r="I460" i="13"/>
  <c r="I470" i="13"/>
  <c r="I481" i="13"/>
  <c r="I492" i="13"/>
  <c r="H15" i="13"/>
  <c r="H26" i="13"/>
  <c r="H37" i="13"/>
  <c r="H47" i="13"/>
  <c r="H58" i="13"/>
  <c r="H69" i="13"/>
  <c r="H78" i="13"/>
  <c r="H87" i="13"/>
  <c r="H97" i="13"/>
  <c r="H106" i="13"/>
  <c r="H115" i="13"/>
  <c r="H124" i="13"/>
  <c r="H133" i="13"/>
  <c r="H142" i="13"/>
  <c r="H151" i="13"/>
  <c r="H161" i="13"/>
  <c r="H170" i="13"/>
  <c r="H179" i="13"/>
  <c r="H188" i="13"/>
  <c r="H197" i="13"/>
  <c r="H206" i="13"/>
  <c r="H214" i="13"/>
  <c r="H222" i="13"/>
  <c r="H230" i="13"/>
  <c r="H238" i="13"/>
  <c r="H246" i="13"/>
  <c r="H254" i="13"/>
  <c r="H262" i="13"/>
  <c r="H270" i="13"/>
  <c r="H278" i="13"/>
  <c r="H286" i="13"/>
  <c r="H294" i="13"/>
  <c r="H302" i="13"/>
  <c r="H310" i="13"/>
  <c r="H318" i="13"/>
  <c r="H326" i="13"/>
  <c r="H334" i="13"/>
  <c r="H342" i="13"/>
  <c r="H350" i="13"/>
  <c r="H358" i="13"/>
  <c r="I24" i="13"/>
  <c r="I35" i="13"/>
  <c r="I45" i="13"/>
  <c r="I56" i="13"/>
  <c r="I67" i="13"/>
  <c r="I77" i="13"/>
  <c r="I88" i="13"/>
  <c r="I99" i="13"/>
  <c r="I109" i="13"/>
  <c r="I120" i="13"/>
  <c r="I131" i="13"/>
  <c r="I141" i="13"/>
  <c r="I152" i="13"/>
  <c r="I163" i="13"/>
  <c r="I173" i="13"/>
  <c r="I184" i="13"/>
  <c r="I195" i="13"/>
  <c r="I205" i="13"/>
  <c r="I216" i="13"/>
  <c r="I227" i="13"/>
  <c r="I237" i="13"/>
  <c r="I248" i="13"/>
  <c r="I259" i="13"/>
  <c r="I269" i="13"/>
  <c r="I280" i="13"/>
  <c r="I291" i="13"/>
  <c r="I301" i="13"/>
  <c r="I312" i="13"/>
  <c r="I323" i="13"/>
  <c r="I333" i="13"/>
  <c r="I344" i="13"/>
  <c r="I355" i="13"/>
  <c r="I365" i="13"/>
  <c r="I376" i="13"/>
  <c r="I387" i="13"/>
  <c r="I397" i="13"/>
  <c r="I408" i="13"/>
  <c r="I419" i="13"/>
  <c r="I429" i="13"/>
  <c r="I440" i="13"/>
  <c r="I451" i="13"/>
  <c r="I461" i="13"/>
  <c r="I472" i="13"/>
  <c r="I483" i="13"/>
  <c r="I493" i="13"/>
  <c r="H17" i="13"/>
  <c r="H28" i="13"/>
  <c r="H38" i="13"/>
  <c r="H49" i="13"/>
  <c r="H60" i="13"/>
  <c r="H70" i="13"/>
  <c r="H79" i="13"/>
  <c r="H89" i="13"/>
  <c r="H98" i="13"/>
  <c r="H107" i="13"/>
  <c r="H116" i="13"/>
  <c r="H125" i="13"/>
  <c r="H134" i="13"/>
  <c r="H143" i="13"/>
  <c r="H153" i="13"/>
  <c r="H162" i="13"/>
  <c r="H171" i="13"/>
  <c r="H180" i="13"/>
  <c r="H189" i="13"/>
  <c r="H198" i="13"/>
  <c r="H207" i="13"/>
  <c r="H215" i="13"/>
  <c r="H223" i="13"/>
  <c r="H231" i="13"/>
  <c r="H239" i="13"/>
  <c r="H247" i="13"/>
  <c r="H255" i="13"/>
  <c r="H263" i="13"/>
  <c r="H271" i="13"/>
  <c r="H279" i="13"/>
  <c r="H287" i="13"/>
  <c r="H295" i="13"/>
  <c r="H303" i="13"/>
  <c r="H311" i="13"/>
  <c r="H319" i="13"/>
  <c r="H327" i="13"/>
  <c r="H335" i="13"/>
  <c r="H343" i="13"/>
  <c r="H351" i="13"/>
  <c r="H359" i="13"/>
  <c r="H367" i="13"/>
  <c r="H375" i="13"/>
  <c r="H383" i="13"/>
  <c r="H391" i="13"/>
  <c r="H399" i="13"/>
  <c r="H407" i="13"/>
  <c r="H415" i="13"/>
  <c r="H423" i="13"/>
  <c r="H431" i="13"/>
  <c r="I25" i="13"/>
  <c r="I38" i="13"/>
  <c r="I52" i="13"/>
  <c r="I68" i="13"/>
  <c r="I81" i="13"/>
  <c r="I94" i="13"/>
  <c r="I110" i="13"/>
  <c r="I124" i="13"/>
  <c r="I137" i="13"/>
  <c r="I153" i="13"/>
  <c r="I166" i="13"/>
  <c r="I180" i="13"/>
  <c r="I196" i="13"/>
  <c r="I209" i="13"/>
  <c r="I222" i="13"/>
  <c r="I238" i="13"/>
  <c r="I252" i="13"/>
  <c r="I265" i="13"/>
  <c r="I281" i="13"/>
  <c r="I294" i="13"/>
  <c r="I308" i="13"/>
  <c r="I324" i="13"/>
  <c r="I337" i="13"/>
  <c r="I350" i="13"/>
  <c r="I366" i="13"/>
  <c r="I380" i="13"/>
  <c r="I393" i="13"/>
  <c r="I409" i="13"/>
  <c r="I422" i="13"/>
  <c r="I436" i="13"/>
  <c r="I452" i="13"/>
  <c r="I465" i="13"/>
  <c r="I478" i="13"/>
  <c r="I494" i="13"/>
  <c r="H21" i="13"/>
  <c r="H34" i="13"/>
  <c r="H50" i="13"/>
  <c r="H63" i="13"/>
  <c r="H76" i="13"/>
  <c r="H90" i="13"/>
  <c r="H101" i="13"/>
  <c r="H113" i="13"/>
  <c r="H126" i="13"/>
  <c r="H138" i="13"/>
  <c r="H149" i="13"/>
  <c r="H163" i="13"/>
  <c r="H174" i="13"/>
  <c r="H186" i="13"/>
  <c r="H199" i="13"/>
  <c r="H210" i="13"/>
  <c r="H220" i="13"/>
  <c r="H232" i="13"/>
  <c r="H242" i="13"/>
  <c r="H252" i="13"/>
  <c r="H264" i="13"/>
  <c r="H274" i="13"/>
  <c r="H284" i="13"/>
  <c r="H296" i="13"/>
  <c r="H306" i="13"/>
  <c r="H316" i="13"/>
  <c r="H328" i="13"/>
  <c r="H338" i="13"/>
  <c r="H348" i="13"/>
  <c r="H360" i="13"/>
  <c r="H369" i="13"/>
  <c r="H378" i="13"/>
  <c r="H387" i="13"/>
  <c r="H396" i="13"/>
  <c r="H405" i="13"/>
  <c r="H414" i="13"/>
  <c r="H424" i="13"/>
  <c r="H433" i="13"/>
  <c r="H441" i="13"/>
  <c r="H449" i="13"/>
  <c r="H457" i="13"/>
  <c r="H465" i="13"/>
  <c r="H473" i="13"/>
  <c r="H481" i="13"/>
  <c r="H489" i="13"/>
  <c r="H497" i="13"/>
  <c r="G18" i="13"/>
  <c r="G26" i="13"/>
  <c r="G34" i="13"/>
  <c r="G42" i="13"/>
  <c r="G50" i="13"/>
  <c r="G58" i="13"/>
  <c r="G66" i="13"/>
  <c r="G74" i="13"/>
  <c r="G82" i="13"/>
  <c r="G90" i="13"/>
  <c r="G98" i="13"/>
  <c r="G106" i="13"/>
  <c r="G114" i="13"/>
  <c r="G122" i="13"/>
  <c r="G130" i="13"/>
  <c r="G138" i="13"/>
  <c r="G146" i="13"/>
  <c r="G154" i="13"/>
  <c r="G162" i="13"/>
  <c r="G170" i="13"/>
  <c r="G178" i="13"/>
  <c r="G186" i="13"/>
  <c r="G194" i="13"/>
  <c r="G202" i="13"/>
  <c r="G210" i="13"/>
  <c r="G218" i="13"/>
  <c r="G226" i="13"/>
  <c r="G234" i="13"/>
  <c r="I27" i="13"/>
  <c r="I40" i="13"/>
  <c r="I53" i="13"/>
  <c r="I69" i="13"/>
  <c r="I83" i="13"/>
  <c r="I96" i="13"/>
  <c r="I112" i="13"/>
  <c r="I125" i="13"/>
  <c r="I139" i="13"/>
  <c r="I155" i="13"/>
  <c r="I168" i="13"/>
  <c r="I181" i="13"/>
  <c r="I197" i="13"/>
  <c r="I211" i="13"/>
  <c r="I224" i="13"/>
  <c r="I240" i="13"/>
  <c r="I253" i="13"/>
  <c r="I267" i="13"/>
  <c r="I283" i="13"/>
  <c r="I296" i="13"/>
  <c r="I309" i="13"/>
  <c r="I325" i="13"/>
  <c r="I339" i="13"/>
  <c r="I352" i="13"/>
  <c r="I368" i="13"/>
  <c r="I381" i="13"/>
  <c r="I395" i="13"/>
  <c r="I411" i="13"/>
  <c r="I424" i="13"/>
  <c r="I437" i="13"/>
  <c r="I453" i="13"/>
  <c r="I467" i="13"/>
  <c r="I480" i="13"/>
  <c r="I496" i="13"/>
  <c r="H22" i="13"/>
  <c r="H36" i="13"/>
  <c r="H52" i="13"/>
  <c r="H65" i="13"/>
  <c r="H77" i="13"/>
  <c r="H91" i="13"/>
  <c r="H102" i="13"/>
  <c r="H114" i="13"/>
  <c r="H127" i="13"/>
  <c r="H139" i="13"/>
  <c r="H150" i="13"/>
  <c r="H164" i="13"/>
  <c r="H175" i="13"/>
  <c r="H187" i="13"/>
  <c r="H201" i="13"/>
  <c r="H211" i="13"/>
  <c r="H221" i="13"/>
  <c r="H233" i="13"/>
  <c r="H243" i="13"/>
  <c r="H253" i="13"/>
  <c r="H265" i="13"/>
  <c r="H275" i="13"/>
  <c r="H285" i="13"/>
  <c r="H297" i="13"/>
  <c r="H307" i="13"/>
  <c r="H317" i="13"/>
  <c r="H329" i="13"/>
  <c r="H339" i="13"/>
  <c r="H349" i="13"/>
  <c r="H361" i="13"/>
  <c r="H370" i="13"/>
  <c r="H379" i="13"/>
  <c r="H388" i="13"/>
  <c r="H397" i="13"/>
  <c r="H406" i="13"/>
  <c r="H416" i="13"/>
  <c r="H425" i="13"/>
  <c r="H434" i="13"/>
  <c r="H442" i="13"/>
  <c r="H450" i="13"/>
  <c r="H458" i="13"/>
  <c r="H466" i="13"/>
  <c r="H474" i="13"/>
  <c r="H482" i="13"/>
  <c r="H490" i="13"/>
  <c r="H498" i="13"/>
  <c r="G19" i="13"/>
  <c r="G27" i="13"/>
  <c r="G35" i="13"/>
  <c r="G43" i="13"/>
  <c r="G51" i="13"/>
  <c r="G59" i="13"/>
  <c r="G67" i="13"/>
  <c r="G75" i="13"/>
  <c r="G83" i="13"/>
  <c r="G91" i="13"/>
  <c r="G99" i="13"/>
  <c r="G107" i="13"/>
  <c r="G115" i="13"/>
  <c r="G123" i="13"/>
  <c r="G131" i="13"/>
  <c r="G139" i="13"/>
  <c r="G147" i="13"/>
  <c r="G155" i="13"/>
  <c r="G163" i="13"/>
  <c r="G171" i="13"/>
  <c r="G179" i="13"/>
  <c r="G187" i="13"/>
  <c r="G195" i="13"/>
  <c r="G203" i="13"/>
  <c r="G211" i="13"/>
  <c r="G219" i="13"/>
  <c r="G227" i="13"/>
  <c r="G235" i="13"/>
  <c r="G243" i="13"/>
  <c r="G251" i="13"/>
  <c r="G259" i="13"/>
  <c r="G267" i="13"/>
  <c r="G275" i="13"/>
  <c r="G283" i="13"/>
  <c r="G291" i="13"/>
  <c r="G299" i="13"/>
  <c r="G307" i="13"/>
  <c r="G315" i="13"/>
  <c r="G323" i="13"/>
  <c r="G331" i="13"/>
  <c r="G339" i="13"/>
  <c r="G347" i="13"/>
  <c r="G355" i="13"/>
  <c r="G363" i="13"/>
  <c r="G371" i="13"/>
  <c r="G379" i="13"/>
  <c r="G387" i="13"/>
  <c r="G395" i="13"/>
  <c r="G403" i="13"/>
  <c r="G411" i="13"/>
  <c r="G419" i="13"/>
  <c r="G427" i="13"/>
  <c r="G435" i="13"/>
  <c r="G443" i="13"/>
  <c r="G451" i="13"/>
  <c r="G459" i="13"/>
  <c r="G467" i="13"/>
  <c r="G475" i="13"/>
  <c r="G483" i="13"/>
  <c r="G491" i="13"/>
  <c r="G499" i="13"/>
  <c r="I21" i="1"/>
  <c r="I29" i="1"/>
  <c r="I37" i="1"/>
  <c r="I45" i="1"/>
  <c r="I53" i="1"/>
  <c r="I61" i="1"/>
  <c r="I69" i="1"/>
  <c r="I77" i="1"/>
  <c r="I85" i="1"/>
  <c r="I93" i="1"/>
  <c r="I101" i="1"/>
  <c r="I109" i="1"/>
  <c r="I117" i="1"/>
  <c r="I125" i="1"/>
  <c r="I133" i="1"/>
  <c r="I141" i="1"/>
  <c r="I149" i="1"/>
  <c r="I157" i="1"/>
  <c r="I165" i="1"/>
  <c r="I173" i="1"/>
  <c r="I181" i="1"/>
  <c r="I189" i="1"/>
  <c r="I197" i="1"/>
  <c r="I205" i="1"/>
  <c r="I213" i="1"/>
  <c r="I221" i="1"/>
  <c r="I229" i="1"/>
  <c r="I237" i="1"/>
  <c r="H17" i="1"/>
  <c r="I28" i="13"/>
  <c r="I46" i="13"/>
  <c r="I62" i="13"/>
  <c r="I84" i="13"/>
  <c r="I102" i="13"/>
  <c r="I121" i="13"/>
  <c r="I142" i="13"/>
  <c r="I158" i="13"/>
  <c r="I177" i="13"/>
  <c r="I198" i="13"/>
  <c r="I217" i="13"/>
  <c r="I233" i="13"/>
  <c r="I254" i="13"/>
  <c r="I273" i="13"/>
  <c r="I292" i="13"/>
  <c r="I313" i="13"/>
  <c r="I329" i="13"/>
  <c r="I348" i="13"/>
  <c r="I369" i="13"/>
  <c r="I388" i="13"/>
  <c r="I404" i="13"/>
  <c r="I425" i="13"/>
  <c r="I444" i="13"/>
  <c r="I462" i="13"/>
  <c r="I484" i="13"/>
  <c r="I500" i="13"/>
  <c r="H31" i="13"/>
  <c r="H53" i="13"/>
  <c r="H71" i="13"/>
  <c r="H85" i="13"/>
  <c r="H103" i="13"/>
  <c r="H119" i="13"/>
  <c r="H135" i="13"/>
  <c r="H154" i="13"/>
  <c r="H167" i="13"/>
  <c r="H183" i="13"/>
  <c r="H202" i="13"/>
  <c r="H216" i="13"/>
  <c r="H228" i="13"/>
  <c r="H244" i="13"/>
  <c r="H258" i="13"/>
  <c r="H272" i="13"/>
  <c r="H288" i="13"/>
  <c r="H300" i="13"/>
  <c r="H314" i="13"/>
  <c r="H330" i="13"/>
  <c r="H344" i="13"/>
  <c r="H356" i="13"/>
  <c r="H371" i="13"/>
  <c r="H382" i="13"/>
  <c r="H394" i="13"/>
  <c r="H408" i="13"/>
  <c r="H419" i="13"/>
  <c r="H430" i="13"/>
  <c r="H443" i="13"/>
  <c r="H453" i="13"/>
  <c r="H463" i="13"/>
  <c r="H475" i="13"/>
  <c r="H485" i="13"/>
  <c r="H495" i="13"/>
  <c r="G20" i="13"/>
  <c r="G30" i="13"/>
  <c r="G40" i="13"/>
  <c r="G52" i="13"/>
  <c r="G62" i="13"/>
  <c r="G72" i="13"/>
  <c r="G84" i="13"/>
  <c r="G94" i="13"/>
  <c r="G104" i="13"/>
  <c r="G116" i="13"/>
  <c r="G126" i="13"/>
  <c r="G136" i="13"/>
  <c r="G148" i="13"/>
  <c r="G158" i="13"/>
  <c r="G168" i="13"/>
  <c r="G180" i="13"/>
  <c r="G190" i="13"/>
  <c r="G200" i="13"/>
  <c r="G212" i="13"/>
  <c r="G222" i="13"/>
  <c r="G232" i="13"/>
  <c r="G242" i="13"/>
  <c r="G252" i="13"/>
  <c r="G261" i="13"/>
  <c r="G270" i="13"/>
  <c r="G279" i="13"/>
  <c r="G288" i="13"/>
  <c r="G297" i="13"/>
  <c r="G306" i="13"/>
  <c r="G316" i="13"/>
  <c r="G325" i="13"/>
  <c r="G334" i="13"/>
  <c r="G343" i="13"/>
  <c r="G352" i="13"/>
  <c r="G361" i="13"/>
  <c r="G370" i="13"/>
  <c r="G380" i="13"/>
  <c r="G389" i="13"/>
  <c r="G398" i="13"/>
  <c r="G407" i="13"/>
  <c r="G416" i="13"/>
  <c r="G425" i="13"/>
  <c r="G434" i="13"/>
  <c r="G444" i="13"/>
  <c r="G453" i="13"/>
  <c r="G462" i="13"/>
  <c r="G471" i="13"/>
  <c r="G480" i="13"/>
  <c r="G489" i="13"/>
  <c r="G498" i="13"/>
  <c r="I22" i="1"/>
  <c r="I31" i="1"/>
  <c r="I40" i="1"/>
  <c r="I49" i="1"/>
  <c r="I58" i="1"/>
  <c r="I67" i="1"/>
  <c r="I76" i="1"/>
  <c r="I86" i="1"/>
  <c r="I95" i="1"/>
  <c r="I104" i="1"/>
  <c r="I113" i="1"/>
  <c r="I122" i="1"/>
  <c r="I131" i="1"/>
  <c r="I140" i="1"/>
  <c r="I150" i="1"/>
  <c r="I159" i="1"/>
  <c r="I168" i="1"/>
  <c r="I177" i="1"/>
  <c r="I186" i="1"/>
  <c r="I195" i="1"/>
  <c r="I204" i="1"/>
  <c r="I214" i="1"/>
  <c r="I223" i="1"/>
  <c r="I232" i="1"/>
  <c r="I241" i="1"/>
  <c r="H22" i="1"/>
  <c r="H30" i="1"/>
  <c r="H38" i="1"/>
  <c r="H46" i="1"/>
  <c r="H54" i="1"/>
  <c r="H62" i="1"/>
  <c r="H70" i="1"/>
  <c r="H78" i="1"/>
  <c r="H86" i="1"/>
  <c r="H94" i="1"/>
  <c r="H102" i="1"/>
  <c r="H110" i="1"/>
  <c r="H118" i="1"/>
  <c r="H126" i="1"/>
  <c r="H134" i="1"/>
  <c r="H142" i="1"/>
  <c r="H150" i="1"/>
  <c r="H158" i="1"/>
  <c r="H166" i="1"/>
  <c r="H174" i="1"/>
  <c r="H182" i="1"/>
  <c r="H190" i="1"/>
  <c r="H198" i="1"/>
  <c r="H206" i="1"/>
  <c r="H214" i="1"/>
  <c r="H222" i="1"/>
  <c r="H230" i="1"/>
  <c r="H238" i="1"/>
  <c r="G18" i="1"/>
  <c r="G26" i="1"/>
  <c r="G34" i="1"/>
  <c r="G42" i="1"/>
  <c r="G50" i="1"/>
  <c r="G58" i="1"/>
  <c r="G66" i="1"/>
  <c r="I29" i="13"/>
  <c r="I48" i="13"/>
  <c r="I64" i="13"/>
  <c r="I85" i="13"/>
  <c r="I104" i="13"/>
  <c r="I123" i="13"/>
  <c r="I144" i="13"/>
  <c r="I160" i="13"/>
  <c r="I179" i="13"/>
  <c r="I200" i="13"/>
  <c r="I219" i="13"/>
  <c r="I235" i="13"/>
  <c r="I256" i="13"/>
  <c r="I275" i="13"/>
  <c r="I293" i="13"/>
  <c r="I315" i="13"/>
  <c r="I331" i="13"/>
  <c r="I349" i="13"/>
  <c r="I371" i="13"/>
  <c r="I389" i="13"/>
  <c r="I405" i="13"/>
  <c r="I427" i="13"/>
  <c r="I445" i="13"/>
  <c r="I464" i="13"/>
  <c r="I485" i="13"/>
  <c r="H14" i="13"/>
  <c r="H33" i="13"/>
  <c r="H54" i="13"/>
  <c r="I30" i="13"/>
  <c r="I49" i="13"/>
  <c r="I70" i="13"/>
  <c r="I89" i="13"/>
  <c r="I105" i="13"/>
  <c r="I126" i="13"/>
  <c r="I145" i="13"/>
  <c r="I164" i="13"/>
  <c r="I185" i="13"/>
  <c r="I201" i="13"/>
  <c r="I220" i="13"/>
  <c r="I32" i="13"/>
  <c r="I51" i="13"/>
  <c r="I72" i="13"/>
  <c r="I91" i="13"/>
  <c r="I107" i="13"/>
  <c r="I128" i="13"/>
  <c r="I147" i="13"/>
  <c r="I165" i="13"/>
  <c r="I187" i="13"/>
  <c r="I203" i="13"/>
  <c r="I221" i="13"/>
  <c r="I243" i="13"/>
  <c r="I261" i="13"/>
  <c r="I36" i="13"/>
  <c r="I73" i="13"/>
  <c r="I113" i="13"/>
  <c r="I148" i="13"/>
  <c r="I188" i="13"/>
  <c r="I228" i="13"/>
  <c r="I251" i="13"/>
  <c r="I284" i="13"/>
  <c r="I305" i="13"/>
  <c r="I334" i="13"/>
  <c r="I358" i="13"/>
  <c r="I382" i="13"/>
  <c r="I412" i="13"/>
  <c r="I433" i="13"/>
  <c r="I457" i="13"/>
  <c r="I486" i="13"/>
  <c r="H23" i="13"/>
  <c r="H45" i="13"/>
  <c r="H73" i="13"/>
  <c r="H92" i="13"/>
  <c r="H109" i="13"/>
  <c r="H129" i="13"/>
  <c r="H146" i="13"/>
  <c r="H165" i="13"/>
  <c r="H182" i="13"/>
  <c r="H203" i="13"/>
  <c r="H218" i="13"/>
  <c r="H235" i="13"/>
  <c r="H250" i="13"/>
  <c r="H267" i="13"/>
  <c r="H282" i="13"/>
  <c r="H299" i="13"/>
  <c r="H315" i="13"/>
  <c r="H332" i="13"/>
  <c r="H347" i="13"/>
  <c r="H364" i="13"/>
  <c r="H377" i="13"/>
  <c r="H392" i="13"/>
  <c r="H404" i="13"/>
  <c r="H420" i="13"/>
  <c r="H435" i="13"/>
  <c r="H446" i="13"/>
  <c r="H459" i="13"/>
  <c r="H470" i="13"/>
  <c r="H483" i="13"/>
  <c r="H494" i="13"/>
  <c r="G21" i="13"/>
  <c r="G32" i="13"/>
  <c r="G45" i="13"/>
  <c r="G56" i="13"/>
  <c r="G69" i="13"/>
  <c r="G80" i="13"/>
  <c r="G93" i="13"/>
  <c r="G105" i="13"/>
  <c r="G118" i="13"/>
  <c r="G129" i="13"/>
  <c r="G142" i="13"/>
  <c r="G153" i="13"/>
  <c r="G166" i="13"/>
  <c r="G177" i="13"/>
  <c r="G191" i="13"/>
  <c r="G204" i="13"/>
  <c r="G215" i="13"/>
  <c r="G228" i="13"/>
  <c r="G239" i="13"/>
  <c r="G249" i="13"/>
  <c r="G260" i="13"/>
  <c r="G271" i="13"/>
  <c r="G281" i="13"/>
  <c r="G292" i="13"/>
  <c r="G302" i="13"/>
  <c r="G312" i="13"/>
  <c r="G322" i="13"/>
  <c r="G333" i="13"/>
  <c r="G344" i="13"/>
  <c r="G354" i="13"/>
  <c r="G365" i="13"/>
  <c r="G375" i="13"/>
  <c r="G385" i="13"/>
  <c r="G396" i="13"/>
  <c r="G406" i="13"/>
  <c r="G417" i="13"/>
  <c r="G428" i="13"/>
  <c r="G438" i="13"/>
  <c r="G448" i="13"/>
  <c r="G458" i="13"/>
  <c r="G469" i="13"/>
  <c r="G479" i="13"/>
  <c r="G490" i="13"/>
  <c r="I15" i="1"/>
  <c r="I25" i="1"/>
  <c r="I35" i="1"/>
  <c r="I46" i="1"/>
  <c r="I56" i="1"/>
  <c r="I66" i="1"/>
  <c r="I78" i="1"/>
  <c r="I88" i="1"/>
  <c r="I98" i="1"/>
  <c r="I108" i="1"/>
  <c r="I119" i="1"/>
  <c r="I129" i="1"/>
  <c r="I139" i="1"/>
  <c r="I151" i="1"/>
  <c r="I161" i="1"/>
  <c r="I171" i="1"/>
  <c r="I182" i="1"/>
  <c r="I192" i="1"/>
  <c r="I202" i="1"/>
  <c r="I212" i="1"/>
  <c r="I224" i="1"/>
  <c r="I234" i="1"/>
  <c r="H16" i="1"/>
  <c r="H26" i="1"/>
  <c r="H35" i="1"/>
  <c r="H44" i="1"/>
  <c r="H53" i="1"/>
  <c r="H63" i="1"/>
  <c r="H72" i="1"/>
  <c r="H81" i="1"/>
  <c r="H90" i="1"/>
  <c r="H99" i="1"/>
  <c r="H108" i="1"/>
  <c r="H117" i="1"/>
  <c r="H127" i="1"/>
  <c r="H136" i="1"/>
  <c r="H145" i="1"/>
  <c r="H154" i="1"/>
  <c r="H163" i="1"/>
  <c r="H172" i="1"/>
  <c r="H181" i="1"/>
  <c r="H191" i="1"/>
  <c r="H200" i="1"/>
  <c r="H209" i="1"/>
  <c r="H218" i="1"/>
  <c r="H227" i="1"/>
  <c r="H236" i="1"/>
  <c r="G17" i="1"/>
  <c r="G27" i="1"/>
  <c r="G36" i="1"/>
  <c r="G45" i="1"/>
  <c r="G54" i="1"/>
  <c r="G63" i="1"/>
  <c r="G72" i="1"/>
  <c r="G80" i="1"/>
  <c r="I37" i="13"/>
  <c r="I75" i="13"/>
  <c r="I115" i="13"/>
  <c r="I149" i="13"/>
  <c r="I189" i="13"/>
  <c r="I229" i="13"/>
  <c r="I260" i="13"/>
  <c r="I285" i="13"/>
  <c r="I307" i="13"/>
  <c r="I336" i="13"/>
  <c r="I360" i="13"/>
  <c r="I384" i="13"/>
  <c r="I413" i="13"/>
  <c r="I435" i="13"/>
  <c r="I459" i="13"/>
  <c r="I488" i="13"/>
  <c r="H25" i="13"/>
  <c r="H46" i="13"/>
  <c r="H74" i="13"/>
  <c r="H93" i="13"/>
  <c r="H110" i="13"/>
  <c r="H130" i="13"/>
  <c r="H147" i="13"/>
  <c r="H166" i="13"/>
  <c r="H185" i="13"/>
  <c r="H204" i="13"/>
  <c r="H219" i="13"/>
  <c r="H236" i="13"/>
  <c r="H251" i="13"/>
  <c r="H268" i="13"/>
  <c r="H283" i="13"/>
  <c r="H301" i="13"/>
  <c r="H320" i="13"/>
  <c r="H333" i="13"/>
  <c r="H352" i="13"/>
  <c r="H365" i="13"/>
  <c r="H380" i="13"/>
  <c r="H393" i="13"/>
  <c r="H409" i="13"/>
  <c r="H421" i="13"/>
  <c r="H436" i="13"/>
  <c r="H447" i="13"/>
  <c r="H460" i="13"/>
  <c r="H471" i="13"/>
  <c r="H484" i="13"/>
  <c r="H496" i="13"/>
  <c r="G22" i="13"/>
  <c r="G33" i="13"/>
  <c r="G46" i="13"/>
  <c r="G57" i="13"/>
  <c r="G70" i="13"/>
  <c r="G81" i="13"/>
  <c r="G95" i="13"/>
  <c r="G108" i="13"/>
  <c r="G119" i="13"/>
  <c r="G132" i="13"/>
  <c r="G143" i="13"/>
  <c r="G156" i="13"/>
  <c r="G167" i="13"/>
  <c r="G181" i="13"/>
  <c r="G192" i="13"/>
  <c r="G205" i="13"/>
  <c r="G216" i="13"/>
  <c r="G229" i="13"/>
  <c r="G240" i="13"/>
  <c r="G250" i="13"/>
  <c r="G262" i="13"/>
  <c r="G272" i="13"/>
  <c r="G282" i="13"/>
  <c r="G293" i="13"/>
  <c r="G303" i="13"/>
  <c r="G313" i="13"/>
  <c r="G324" i="13"/>
  <c r="G335" i="13"/>
  <c r="G345" i="13"/>
  <c r="G356" i="13"/>
  <c r="G366" i="13"/>
  <c r="G376" i="13"/>
  <c r="G386" i="13"/>
  <c r="G397" i="13"/>
  <c r="G408" i="13"/>
  <c r="G418" i="13"/>
  <c r="G429" i="13"/>
  <c r="G439" i="13"/>
  <c r="G449" i="13"/>
  <c r="G460" i="13"/>
  <c r="G470" i="13"/>
  <c r="G481" i="13"/>
  <c r="G492" i="13"/>
  <c r="I16" i="1"/>
  <c r="I26" i="1"/>
  <c r="I36" i="1"/>
  <c r="I47" i="1"/>
  <c r="I57" i="1"/>
  <c r="I68" i="1"/>
  <c r="I79" i="1"/>
  <c r="I89" i="1"/>
  <c r="I99" i="1"/>
  <c r="I110" i="1"/>
  <c r="I120" i="1"/>
  <c r="I130" i="1"/>
  <c r="I142" i="1"/>
  <c r="I152" i="1"/>
  <c r="I41" i="13"/>
  <c r="I78" i="13"/>
  <c r="I116" i="13"/>
  <c r="I156" i="13"/>
  <c r="I190" i="13"/>
  <c r="I230" i="13"/>
  <c r="I262" i="13"/>
  <c r="I286" i="13"/>
  <c r="I316" i="13"/>
  <c r="I340" i="13"/>
  <c r="I361" i="13"/>
  <c r="I390" i="13"/>
  <c r="I414" i="13"/>
  <c r="I441" i="13"/>
  <c r="I468" i="13"/>
  <c r="I489" i="13"/>
  <c r="H29" i="13"/>
  <c r="H55" i="13"/>
  <c r="H75" i="13"/>
  <c r="H94" i="13"/>
  <c r="H111" i="13"/>
  <c r="H131" i="13"/>
  <c r="H148" i="13"/>
  <c r="H169" i="13"/>
  <c r="H190" i="13"/>
  <c r="H205" i="13"/>
  <c r="H224" i="13"/>
  <c r="H237" i="13"/>
  <c r="H256" i="13"/>
  <c r="H269" i="13"/>
  <c r="H289" i="13"/>
  <c r="H304" i="13"/>
  <c r="H321" i="13"/>
  <c r="H336" i="13"/>
  <c r="H353" i="13"/>
  <c r="H366" i="13"/>
  <c r="H381" i="13"/>
  <c r="H395" i="13"/>
  <c r="H410" i="13"/>
  <c r="H422" i="13"/>
  <c r="H437" i="13"/>
  <c r="H448" i="13"/>
  <c r="H461" i="13"/>
  <c r="H472" i="13"/>
  <c r="H486" i="13"/>
  <c r="H499" i="13"/>
  <c r="G23" i="13"/>
  <c r="G36" i="13"/>
  <c r="G47" i="13"/>
  <c r="G60" i="13"/>
  <c r="G71" i="13"/>
  <c r="G85" i="13"/>
  <c r="G96" i="13"/>
  <c r="G109" i="13"/>
  <c r="G120" i="13"/>
  <c r="G133" i="13"/>
  <c r="G144" i="13"/>
  <c r="G157" i="13"/>
  <c r="G169" i="13"/>
  <c r="G182" i="13"/>
  <c r="G193" i="13"/>
  <c r="G206" i="13"/>
  <c r="G217" i="13"/>
  <c r="G230" i="13"/>
  <c r="G241" i="13"/>
  <c r="G253" i="13"/>
  <c r="G263" i="13"/>
  <c r="G273" i="13"/>
  <c r="G284" i="13"/>
  <c r="G294" i="13"/>
  <c r="G304" i="13"/>
  <c r="G314" i="13"/>
  <c r="G326" i="13"/>
  <c r="G336" i="13"/>
  <c r="G346" i="13"/>
  <c r="G357" i="13"/>
  <c r="G367" i="13"/>
  <c r="G377" i="13"/>
  <c r="G388" i="13"/>
  <c r="G399" i="13"/>
  <c r="G409" i="13"/>
  <c r="G420" i="13"/>
  <c r="G430" i="13"/>
  <c r="G440" i="13"/>
  <c r="G450" i="13"/>
  <c r="I43" i="13"/>
  <c r="I80" i="13"/>
  <c r="I117" i="13"/>
  <c r="I59" i="13"/>
  <c r="I93" i="13"/>
  <c r="I133" i="13"/>
  <c r="I171" i="13"/>
  <c r="I208" i="13"/>
  <c r="I244" i="13"/>
  <c r="I272" i="13"/>
  <c r="I299" i="13"/>
  <c r="I57" i="13"/>
  <c r="I136" i="13"/>
  <c r="I213" i="13"/>
  <c r="I277" i="13"/>
  <c r="I326" i="13"/>
  <c r="I372" i="13"/>
  <c r="I403" i="13"/>
  <c r="I448" i="13"/>
  <c r="I491" i="13"/>
  <c r="H42" i="13"/>
  <c r="H82" i="13"/>
  <c r="H108" i="13"/>
  <c r="H140" i="13"/>
  <c r="H172" i="13"/>
  <c r="H195" i="13"/>
  <c r="H226" i="13"/>
  <c r="H249" i="13"/>
  <c r="H277" i="13"/>
  <c r="H305" i="13"/>
  <c r="H325" i="13"/>
  <c r="H355" i="13"/>
  <c r="H376" i="13"/>
  <c r="H401" i="13"/>
  <c r="H426" i="13"/>
  <c r="H444" i="13"/>
  <c r="H464" i="13"/>
  <c r="H480" i="13"/>
  <c r="G15" i="13"/>
  <c r="G37" i="13"/>
  <c r="G54" i="13"/>
  <c r="G76" i="13"/>
  <c r="G92" i="13"/>
  <c r="G112" i="13"/>
  <c r="G134" i="13"/>
  <c r="G151" i="13"/>
  <c r="G173" i="13"/>
  <c r="G189" i="13"/>
  <c r="G209" i="13"/>
  <c r="G231" i="13"/>
  <c r="G247" i="13"/>
  <c r="G265" i="13"/>
  <c r="G280" i="13"/>
  <c r="G298" i="13"/>
  <c r="G317" i="13"/>
  <c r="G330" i="13"/>
  <c r="G349" i="13"/>
  <c r="G364" i="13"/>
  <c r="G382" i="13"/>
  <c r="G400" i="13"/>
  <c r="G414" i="13"/>
  <c r="G432" i="13"/>
  <c r="G447" i="13"/>
  <c r="G464" i="13"/>
  <c r="G477" i="13"/>
  <c r="G493" i="13"/>
  <c r="I19" i="1"/>
  <c r="I33" i="1"/>
  <c r="I48" i="1"/>
  <c r="I62" i="1"/>
  <c r="I74" i="1"/>
  <c r="I90" i="1"/>
  <c r="I103" i="1"/>
  <c r="I116" i="1"/>
  <c r="I132" i="1"/>
  <c r="I145" i="1"/>
  <c r="I158" i="1"/>
  <c r="I170" i="1"/>
  <c r="I183" i="1"/>
  <c r="I194" i="1"/>
  <c r="I207" i="1"/>
  <c r="I218" i="1"/>
  <c r="I230" i="1"/>
  <c r="I242" i="1"/>
  <c r="H25" i="1"/>
  <c r="H36" i="1"/>
  <c r="H47" i="1"/>
  <c r="H57" i="1"/>
  <c r="H67" i="1"/>
  <c r="H77" i="1"/>
  <c r="H88" i="1"/>
  <c r="H98" i="1"/>
  <c r="H109" i="1"/>
  <c r="H120" i="1"/>
  <c r="H130" i="1"/>
  <c r="H140" i="1"/>
  <c r="H151" i="1"/>
  <c r="H161" i="1"/>
  <c r="H171" i="1"/>
  <c r="H183" i="1"/>
  <c r="H193" i="1"/>
  <c r="H203" i="1"/>
  <c r="H213" i="1"/>
  <c r="H224" i="1"/>
  <c r="H234" i="1"/>
  <c r="G16" i="1"/>
  <c r="G28" i="1"/>
  <c r="G38" i="1"/>
  <c r="G48" i="1"/>
  <c r="G59" i="1"/>
  <c r="G69" i="1"/>
  <c r="G78" i="1"/>
  <c r="G87" i="1"/>
  <c r="G95" i="1"/>
  <c r="G103" i="1"/>
  <c r="G111" i="1"/>
  <c r="G119" i="1"/>
  <c r="G127" i="1"/>
  <c r="G135" i="1"/>
  <c r="G143" i="1"/>
  <c r="G151" i="1"/>
  <c r="G159" i="1"/>
  <c r="G167" i="1"/>
  <c r="G175" i="1"/>
  <c r="G183" i="1"/>
  <c r="G191" i="1"/>
  <c r="G199" i="1"/>
  <c r="G207" i="1"/>
  <c r="G215" i="1"/>
  <c r="G223" i="1"/>
  <c r="G231" i="1"/>
  <c r="G239" i="1"/>
  <c r="I60" i="13"/>
  <c r="I157" i="13"/>
  <c r="I232" i="13"/>
  <c r="I288" i="13"/>
  <c r="I328" i="13"/>
  <c r="I373" i="13"/>
  <c r="I416" i="13"/>
  <c r="I454" i="13"/>
  <c r="I497" i="13"/>
  <c r="H44" i="13"/>
  <c r="H83" i="13"/>
  <c r="H117" i="13"/>
  <c r="H141" i="13"/>
  <c r="H173" i="13"/>
  <c r="H196" i="13"/>
  <c r="H227" i="13"/>
  <c r="H257" i="13"/>
  <c r="H280" i="13"/>
  <c r="H308" i="13"/>
  <c r="H331" i="13"/>
  <c r="H357" i="13"/>
  <c r="H384" i="13"/>
  <c r="H402" i="13"/>
  <c r="H427" i="13"/>
  <c r="H445" i="13"/>
  <c r="H467" i="13"/>
  <c r="H487" i="13"/>
  <c r="G16" i="13"/>
  <c r="G38" i="13"/>
  <c r="G55" i="13"/>
  <c r="G77" i="13"/>
  <c r="G97" i="13"/>
  <c r="G113" i="13"/>
  <c r="G135" i="13"/>
  <c r="G152" i="13"/>
  <c r="G174" i="13"/>
  <c r="G196" i="13"/>
  <c r="G213" i="13"/>
  <c r="G233" i="13"/>
  <c r="G248" i="13"/>
  <c r="G266" i="13"/>
  <c r="G285" i="13"/>
  <c r="G300" i="13"/>
  <c r="G318" i="13"/>
  <c r="G332" i="13"/>
  <c r="G350" i="13"/>
  <c r="G368" i="13"/>
  <c r="G383" i="13"/>
  <c r="G401" i="13"/>
  <c r="G415" i="13"/>
  <c r="G433" i="13"/>
  <c r="G452" i="13"/>
  <c r="G465" i="13"/>
  <c r="G478" i="13"/>
  <c r="G494" i="13"/>
  <c r="I20" i="1"/>
  <c r="I34" i="1"/>
  <c r="I50" i="1"/>
  <c r="I63" i="1"/>
  <c r="I75" i="1"/>
  <c r="I91" i="1"/>
  <c r="I105" i="1"/>
  <c r="I118" i="1"/>
  <c r="I134" i="1"/>
  <c r="I146" i="1"/>
  <c r="H259" i="13"/>
  <c r="H281" i="13"/>
  <c r="H309" i="13"/>
  <c r="H337" i="13"/>
  <c r="H362" i="13"/>
  <c r="H385" i="13"/>
  <c r="H403" i="13"/>
  <c r="H428" i="13"/>
  <c r="H451" i="13"/>
  <c r="H468" i="13"/>
  <c r="H488" i="13"/>
  <c r="G17" i="13"/>
  <c r="G39" i="13"/>
  <c r="G61" i="13"/>
  <c r="G78" i="13"/>
  <c r="G100" i="13"/>
  <c r="G117" i="13"/>
  <c r="G137" i="13"/>
  <c r="G159" i="13"/>
  <c r="G175" i="13"/>
  <c r="G197" i="13"/>
  <c r="G214" i="13"/>
  <c r="G236" i="13"/>
  <c r="G254" i="13"/>
  <c r="G268" i="13"/>
  <c r="G286" i="13"/>
  <c r="G301" i="13"/>
  <c r="G319" i="13"/>
  <c r="G337" i="13"/>
  <c r="G351" i="13"/>
  <c r="G369" i="13"/>
  <c r="G384" i="13"/>
  <c r="G402" i="13"/>
  <c r="G421" i="13"/>
  <c r="G436" i="13"/>
  <c r="G454" i="13"/>
  <c r="G466" i="13"/>
  <c r="G482" i="13"/>
  <c r="G495" i="13"/>
  <c r="I23" i="1"/>
  <c r="I38" i="1"/>
  <c r="I51" i="1"/>
  <c r="I64" i="1"/>
  <c r="I80" i="1"/>
  <c r="I92" i="1"/>
  <c r="I106" i="1"/>
  <c r="I121" i="1"/>
  <c r="I135" i="1"/>
  <c r="I147" i="1"/>
  <c r="I162" i="1"/>
  <c r="I174" i="1"/>
  <c r="I185" i="1"/>
  <c r="I198" i="1"/>
  <c r="I209" i="1"/>
  <c r="I220" i="1"/>
  <c r="I233" i="1"/>
  <c r="H18" i="1"/>
  <c r="H28" i="1"/>
  <c r="H39" i="1"/>
  <c r="H49" i="1"/>
  <c r="H59" i="1"/>
  <c r="H69" i="1"/>
  <c r="H80" i="1"/>
  <c r="H91" i="1"/>
  <c r="H101" i="1"/>
  <c r="H112" i="1"/>
  <c r="H122" i="1"/>
  <c r="H132" i="1"/>
  <c r="H143" i="1"/>
  <c r="H153" i="1"/>
  <c r="H164" i="1"/>
  <c r="H175" i="1"/>
  <c r="H185" i="1"/>
  <c r="H195" i="1"/>
  <c r="H205" i="1"/>
  <c r="H216" i="1"/>
  <c r="H226" i="1"/>
  <c r="H237" i="1"/>
  <c r="G20" i="1"/>
  <c r="G30" i="1"/>
  <c r="G40" i="1"/>
  <c r="G51" i="1"/>
  <c r="G71" i="1"/>
  <c r="G81" i="1"/>
  <c r="G89" i="1"/>
  <c r="G97" i="1"/>
  <c r="G105" i="1"/>
  <c r="G113" i="1"/>
  <c r="G121" i="1"/>
  <c r="G129" i="1"/>
  <c r="G137" i="1"/>
  <c r="G145" i="1"/>
  <c r="G153" i="1"/>
  <c r="G161" i="1"/>
  <c r="G169" i="1"/>
  <c r="G177" i="1"/>
  <c r="G185" i="1"/>
  <c r="G193" i="1"/>
  <c r="G201" i="1"/>
  <c r="G209" i="1"/>
  <c r="G217" i="1"/>
  <c r="G225" i="1"/>
  <c r="G233" i="1"/>
  <c r="G241" i="1"/>
  <c r="I174" i="13"/>
  <c r="I245" i="13"/>
  <c r="I345" i="13"/>
  <c r="I421" i="13"/>
  <c r="H18" i="13"/>
  <c r="H86" i="13"/>
  <c r="H155" i="13"/>
  <c r="H209" i="13"/>
  <c r="H260" i="13"/>
  <c r="H312" i="13"/>
  <c r="H363" i="13"/>
  <c r="H411" i="13"/>
  <c r="H452" i="13"/>
  <c r="H491" i="13"/>
  <c r="G41" i="13"/>
  <c r="G79" i="13"/>
  <c r="G121" i="13"/>
  <c r="G160" i="13"/>
  <c r="G198" i="13"/>
  <c r="G220" i="13"/>
  <c r="G255" i="13"/>
  <c r="G287" i="13"/>
  <c r="G320" i="13"/>
  <c r="G353" i="13"/>
  <c r="I65" i="1"/>
  <c r="I81" i="1"/>
  <c r="I94" i="1"/>
  <c r="I107" i="1"/>
  <c r="I123" i="1"/>
  <c r="I136" i="1"/>
  <c r="I148" i="1"/>
  <c r="I163" i="1"/>
  <c r="I175" i="1"/>
  <c r="I187" i="1"/>
  <c r="I199" i="1"/>
  <c r="I210" i="1"/>
  <c r="I222" i="1"/>
  <c r="I235" i="1"/>
  <c r="H19" i="1"/>
  <c r="H29" i="1"/>
  <c r="H40" i="1"/>
  <c r="H50" i="1"/>
  <c r="H60" i="1"/>
  <c r="H71" i="1"/>
  <c r="H82" i="1"/>
  <c r="H92" i="1"/>
  <c r="H103" i="1"/>
  <c r="H113" i="1"/>
  <c r="H123" i="1"/>
  <c r="H133" i="1"/>
  <c r="H144" i="1"/>
  <c r="I160" i="1"/>
  <c r="I172" i="1"/>
  <c r="I184" i="1"/>
  <c r="I196" i="1"/>
  <c r="I208" i="1"/>
  <c r="I219" i="1"/>
  <c r="I231" i="1"/>
  <c r="H15" i="1"/>
  <c r="H27" i="1"/>
  <c r="H37" i="1"/>
  <c r="H48" i="1"/>
  <c r="H58" i="1"/>
  <c r="H68" i="1"/>
  <c r="H79" i="1"/>
  <c r="H89" i="1"/>
  <c r="H100" i="1"/>
  <c r="H111" i="1"/>
  <c r="H121" i="1"/>
  <c r="H131" i="1"/>
  <c r="H141" i="1"/>
  <c r="H152" i="1"/>
  <c r="H162" i="1"/>
  <c r="H173" i="1"/>
  <c r="H184" i="1"/>
  <c r="H194" i="1"/>
  <c r="H204" i="1"/>
  <c r="H215" i="1"/>
  <c r="H225" i="1"/>
  <c r="H235" i="1"/>
  <c r="G19" i="1"/>
  <c r="G29" i="1"/>
  <c r="G39" i="1"/>
  <c r="G49" i="1"/>
  <c r="G60" i="1"/>
  <c r="G70" i="1"/>
  <c r="G79" i="1"/>
  <c r="G88" i="1"/>
  <c r="G96" i="1"/>
  <c r="G104" i="1"/>
  <c r="G112" i="1"/>
  <c r="G120" i="1"/>
  <c r="G128" i="1"/>
  <c r="G136" i="1"/>
  <c r="G144" i="1"/>
  <c r="G152" i="1"/>
  <c r="G160" i="1"/>
  <c r="G168" i="1"/>
  <c r="G176" i="1"/>
  <c r="G184" i="1"/>
  <c r="G192" i="1"/>
  <c r="G200" i="1"/>
  <c r="G208" i="1"/>
  <c r="G216" i="1"/>
  <c r="G224" i="1"/>
  <c r="G232" i="1"/>
  <c r="G240" i="1"/>
  <c r="I61" i="13"/>
  <c r="I169" i="13"/>
  <c r="I241" i="13"/>
  <c r="I297" i="13"/>
  <c r="I341" i="13"/>
  <c r="I377" i="13"/>
  <c r="I420" i="13"/>
  <c r="I456" i="13"/>
  <c r="I499" i="13"/>
  <c r="H57" i="13"/>
  <c r="H84" i="13"/>
  <c r="H118" i="13"/>
  <c r="H145" i="13"/>
  <c r="H177" i="13"/>
  <c r="H208" i="13"/>
  <c r="H229" i="13"/>
  <c r="G61" i="1"/>
  <c r="I92" i="13"/>
  <c r="I302" i="13"/>
  <c r="I379" i="13"/>
  <c r="I469" i="13"/>
  <c r="H61" i="13"/>
  <c r="H121" i="13"/>
  <c r="H178" i="13"/>
  <c r="H234" i="13"/>
  <c r="H290" i="13"/>
  <c r="H340" i="13"/>
  <c r="H386" i="13"/>
  <c r="H429" i="13"/>
  <c r="H469" i="13"/>
  <c r="G24" i="13"/>
  <c r="G63" i="13"/>
  <c r="G101" i="13"/>
  <c r="G140" i="13"/>
  <c r="G176" i="13"/>
  <c r="G237" i="13"/>
  <c r="G269" i="13"/>
  <c r="G305" i="13"/>
  <c r="G338" i="13"/>
  <c r="G372" i="13"/>
  <c r="G390" i="13"/>
  <c r="G404" i="13"/>
  <c r="G422" i="13"/>
  <c r="G437" i="13"/>
  <c r="G455" i="13"/>
  <c r="G468" i="13"/>
  <c r="G484" i="13"/>
  <c r="G496" i="13"/>
  <c r="I24" i="1"/>
  <c r="I39" i="1"/>
  <c r="I52" i="1"/>
  <c r="I101" i="13"/>
  <c r="I192" i="13"/>
  <c r="I264" i="13"/>
  <c r="I317" i="13"/>
  <c r="I356" i="13"/>
  <c r="I398" i="13"/>
  <c r="I432" i="13"/>
  <c r="I475" i="13"/>
  <c r="H30" i="13"/>
  <c r="H66" i="13"/>
  <c r="H99" i="13"/>
  <c r="H123" i="13"/>
  <c r="H157" i="13"/>
  <c r="H191" i="13"/>
  <c r="H213" i="13"/>
  <c r="H241" i="13"/>
  <c r="H266" i="13"/>
  <c r="H292" i="13"/>
  <c r="H322" i="13"/>
  <c r="H345" i="13"/>
  <c r="H372" i="13"/>
  <c r="H390" i="13"/>
  <c r="H413" i="13"/>
  <c r="H438" i="13"/>
  <c r="H455" i="13"/>
  <c r="H477" i="13"/>
  <c r="H493" i="13"/>
  <c r="G28" i="13"/>
  <c r="G48" i="13"/>
  <c r="G65" i="13"/>
  <c r="G87" i="13"/>
  <c r="G103" i="13"/>
  <c r="G125" i="13"/>
  <c r="I100" i="13"/>
  <c r="I276" i="13"/>
  <c r="I400" i="13"/>
  <c r="H20" i="13"/>
  <c r="H105" i="13"/>
  <c r="H193" i="13"/>
  <c r="H261" i="13"/>
  <c r="H324" i="13"/>
  <c r="H398" i="13"/>
  <c r="H454" i="13"/>
  <c r="G14" i="13"/>
  <c r="G68" i="13"/>
  <c r="G124" i="13"/>
  <c r="G164" i="13"/>
  <c r="G201" i="13"/>
  <c r="G244" i="13"/>
  <c r="G276" i="13"/>
  <c r="G309" i="13"/>
  <c r="G341" i="13"/>
  <c r="G374" i="13"/>
  <c r="G410" i="13"/>
  <c r="G442" i="13"/>
  <c r="G473" i="13"/>
  <c r="G500" i="13"/>
  <c r="I42" i="1"/>
  <c r="I71" i="1"/>
  <c r="I97" i="1"/>
  <c r="I126" i="1"/>
  <c r="I154" i="1"/>
  <c r="I178" i="1"/>
  <c r="I201" i="1"/>
  <c r="I226" i="1"/>
  <c r="H21" i="1"/>
  <c r="H42" i="1"/>
  <c r="H64" i="1"/>
  <c r="H84" i="1"/>
  <c r="H105" i="1"/>
  <c r="H125" i="1"/>
  <c r="H147" i="1"/>
  <c r="H165" i="1"/>
  <c r="H179" i="1"/>
  <c r="H197" i="1"/>
  <c r="H212" i="1"/>
  <c r="H231" i="1"/>
  <c r="G21" i="1"/>
  <c r="G35" i="1"/>
  <c r="G53" i="1"/>
  <c r="G68" i="1"/>
  <c r="G84" i="1"/>
  <c r="G98" i="1"/>
  <c r="G109" i="1"/>
  <c r="G123" i="1"/>
  <c r="G134" i="1"/>
  <c r="G148" i="1"/>
  <c r="G162" i="1"/>
  <c r="G173" i="1"/>
  <c r="G187" i="1"/>
  <c r="G198" i="1"/>
  <c r="G212" i="1"/>
  <c r="G226" i="1"/>
  <c r="G237" i="1"/>
  <c r="I156" i="1"/>
  <c r="H45" i="1"/>
  <c r="H107" i="1"/>
  <c r="H168" i="1"/>
  <c r="H219" i="1"/>
  <c r="G41" i="1"/>
  <c r="G74" i="1"/>
  <c r="G114" i="1"/>
  <c r="G150" i="1"/>
  <c r="G178" i="1"/>
  <c r="G214" i="1"/>
  <c r="I320" i="13"/>
  <c r="H291" i="13"/>
  <c r="H476" i="13"/>
  <c r="G88" i="13"/>
  <c r="G221" i="13"/>
  <c r="G321" i="13"/>
  <c r="G391" i="13"/>
  <c r="G485" i="13"/>
  <c r="I54" i="1"/>
  <c r="I137" i="1"/>
  <c r="I188" i="1"/>
  <c r="H31" i="1"/>
  <c r="H73" i="1"/>
  <c r="H93" i="1"/>
  <c r="H114" i="1"/>
  <c r="H135" i="1"/>
  <c r="H155" i="1"/>
  <c r="H187" i="1"/>
  <c r="H239" i="1"/>
  <c r="G43" i="1"/>
  <c r="G90" i="1"/>
  <c r="G126" i="1"/>
  <c r="G154" i="1"/>
  <c r="G179" i="1"/>
  <c r="G218" i="1"/>
  <c r="I347" i="13"/>
  <c r="I446" i="13"/>
  <c r="H68" i="13"/>
  <c r="H156" i="13"/>
  <c r="H225" i="13"/>
  <c r="H293" i="13"/>
  <c r="H368" i="13"/>
  <c r="H418" i="13"/>
  <c r="H478" i="13"/>
  <c r="G44" i="13"/>
  <c r="G89" i="13"/>
  <c r="G145" i="13"/>
  <c r="G184" i="13"/>
  <c r="G223" i="13"/>
  <c r="G257" i="13"/>
  <c r="G290" i="13"/>
  <c r="G327" i="13"/>
  <c r="G359" i="13"/>
  <c r="G424" i="13"/>
  <c r="G486" i="13"/>
  <c r="I55" i="1"/>
  <c r="I138" i="1"/>
  <c r="I215" i="1"/>
  <c r="H32" i="1"/>
  <c r="H95" i="1"/>
  <c r="H156" i="1"/>
  <c r="H207" i="1"/>
  <c r="G25" i="1"/>
  <c r="G76" i="1"/>
  <c r="G116" i="1"/>
  <c r="I132" i="13"/>
  <c r="I304" i="13"/>
  <c r="I401" i="13"/>
  <c r="H39" i="13"/>
  <c r="H122" i="13"/>
  <c r="H194" i="13"/>
  <c r="H273" i="13"/>
  <c r="H341" i="13"/>
  <c r="H400" i="13"/>
  <c r="H456" i="13"/>
  <c r="G25" i="13"/>
  <c r="G73" i="13"/>
  <c r="G127" i="13"/>
  <c r="G165" i="13"/>
  <c r="G207" i="13"/>
  <c r="G245" i="13"/>
  <c r="G277" i="13"/>
  <c r="G310" i="13"/>
  <c r="G342" i="13"/>
  <c r="G378" i="13"/>
  <c r="G412" i="13"/>
  <c r="G445" i="13"/>
  <c r="G474" i="13"/>
  <c r="I17" i="1"/>
  <c r="I43" i="1"/>
  <c r="I72" i="1"/>
  <c r="I100" i="1"/>
  <c r="I127" i="1"/>
  <c r="I155" i="1"/>
  <c r="I179" i="1"/>
  <c r="I203" i="1"/>
  <c r="I227" i="1"/>
  <c r="H23" i="1"/>
  <c r="H43" i="1"/>
  <c r="H65" i="1"/>
  <c r="H85" i="1"/>
  <c r="H106" i="1"/>
  <c r="H128" i="1"/>
  <c r="H148" i="1"/>
  <c r="H167" i="1"/>
  <c r="H180" i="1"/>
  <c r="H199" i="1"/>
  <c r="H217" i="1"/>
  <c r="H232" i="1"/>
  <c r="G22" i="1"/>
  <c r="G37" i="1"/>
  <c r="G55" i="1"/>
  <c r="G73" i="1"/>
  <c r="G85" i="1"/>
  <c r="G99" i="1"/>
  <c r="G110" i="1"/>
  <c r="G124" i="1"/>
  <c r="G138" i="1"/>
  <c r="G149" i="1"/>
  <c r="G163" i="1"/>
  <c r="G174" i="1"/>
  <c r="G188" i="1"/>
  <c r="G202" i="1"/>
  <c r="G213" i="1"/>
  <c r="G227" i="1"/>
  <c r="G238" i="1"/>
  <c r="I134" i="13"/>
  <c r="I318" i="13"/>
  <c r="I430" i="13"/>
  <c r="H41" i="13"/>
  <c r="H132" i="13"/>
  <c r="H212" i="13"/>
  <c r="H276" i="13"/>
  <c r="H346" i="13"/>
  <c r="H412" i="13"/>
  <c r="H462" i="13"/>
  <c r="G29" i="13"/>
  <c r="G86" i="13"/>
  <c r="G128" i="13"/>
  <c r="G172" i="13"/>
  <c r="G208" i="13"/>
  <c r="G246" i="13"/>
  <c r="G278" i="13"/>
  <c r="G311" i="13"/>
  <c r="G348" i="13"/>
  <c r="G381" i="13"/>
  <c r="G413" i="13"/>
  <c r="G446" i="13"/>
  <c r="G476" i="13"/>
  <c r="I18" i="1"/>
  <c r="I44" i="1"/>
  <c r="I73" i="1"/>
  <c r="I102" i="1"/>
  <c r="I128" i="1"/>
  <c r="I180" i="1"/>
  <c r="I206" i="1"/>
  <c r="I228" i="1"/>
  <c r="H24" i="1"/>
  <c r="H66" i="1"/>
  <c r="H87" i="1"/>
  <c r="H129" i="1"/>
  <c r="H149" i="1"/>
  <c r="H186" i="1"/>
  <c r="H201" i="1"/>
  <c r="H233" i="1"/>
  <c r="G23" i="1"/>
  <c r="G56" i="1"/>
  <c r="G86" i="1"/>
  <c r="G100" i="1"/>
  <c r="G125" i="1"/>
  <c r="G139" i="1"/>
  <c r="G164" i="1"/>
  <c r="G189" i="1"/>
  <c r="G203" i="1"/>
  <c r="G228" i="1"/>
  <c r="G242" i="1"/>
  <c r="I176" i="13"/>
  <c r="I443" i="13"/>
  <c r="H62" i="13"/>
  <c r="H137" i="13"/>
  <c r="H217" i="13"/>
  <c r="H354" i="13"/>
  <c r="H417" i="13"/>
  <c r="G31" i="13"/>
  <c r="G141" i="13"/>
  <c r="G183" i="13"/>
  <c r="G256" i="13"/>
  <c r="G289" i="13"/>
  <c r="G358" i="13"/>
  <c r="G423" i="13"/>
  <c r="G456" i="13"/>
  <c r="I27" i="1"/>
  <c r="I82" i="1"/>
  <c r="I111" i="1"/>
  <c r="I164" i="1"/>
  <c r="I211" i="1"/>
  <c r="I236" i="1"/>
  <c r="H51" i="1"/>
  <c r="H169" i="1"/>
  <c r="H202" i="1"/>
  <c r="H220" i="1"/>
  <c r="G24" i="1"/>
  <c r="G57" i="1"/>
  <c r="G75" i="1"/>
  <c r="G101" i="1"/>
  <c r="G115" i="1"/>
  <c r="G140" i="1"/>
  <c r="G165" i="1"/>
  <c r="G190" i="1"/>
  <c r="G204" i="1"/>
  <c r="G229" i="1"/>
  <c r="I206" i="13"/>
  <c r="G392" i="13"/>
  <c r="G457" i="13"/>
  <c r="I28" i="1"/>
  <c r="I83" i="1"/>
  <c r="I112" i="1"/>
  <c r="I166" i="1"/>
  <c r="I190" i="1"/>
  <c r="I238" i="1"/>
  <c r="H52" i="1"/>
  <c r="H74" i="1"/>
  <c r="H115" i="1"/>
  <c r="H137" i="1"/>
  <c r="H170" i="1"/>
  <c r="H188" i="1"/>
  <c r="H221" i="1"/>
  <c r="H240" i="1"/>
  <c r="G44" i="1"/>
  <c r="G62" i="1"/>
  <c r="G91" i="1"/>
  <c r="G102" i="1"/>
  <c r="G130" i="1"/>
  <c r="G141" i="1"/>
  <c r="G155" i="1"/>
  <c r="G166" i="1"/>
  <c r="G194" i="1"/>
  <c r="G205" i="1"/>
  <c r="G219" i="1"/>
  <c r="G230" i="1"/>
  <c r="I212" i="13"/>
  <c r="I473" i="13"/>
  <c r="H81" i="13"/>
  <c r="H158" i="13"/>
  <c r="H240" i="13"/>
  <c r="H373" i="13"/>
  <c r="H479" i="13"/>
  <c r="G49" i="13"/>
  <c r="G149" i="13"/>
  <c r="G224" i="13"/>
  <c r="G295" i="13"/>
  <c r="G360" i="13"/>
  <c r="G426" i="13"/>
  <c r="G461" i="13"/>
  <c r="I30" i="1"/>
  <c r="I84" i="1"/>
  <c r="I143" i="1"/>
  <c r="I191" i="1"/>
  <c r="I239" i="1"/>
  <c r="H55" i="1"/>
  <c r="H75" i="1"/>
  <c r="H116" i="1"/>
  <c r="H157" i="1"/>
  <c r="H189" i="1"/>
  <c r="H223" i="1"/>
  <c r="G31" i="1"/>
  <c r="G64" i="1"/>
  <c r="G92" i="1"/>
  <c r="G117" i="1"/>
  <c r="G142" i="1"/>
  <c r="G156" i="1"/>
  <c r="G181" i="1"/>
  <c r="G206" i="1"/>
  <c r="G234" i="1"/>
  <c r="I249" i="13"/>
  <c r="I476" i="13"/>
  <c r="H159" i="13"/>
  <c r="H313" i="13"/>
  <c r="H439" i="13"/>
  <c r="G53" i="13"/>
  <c r="G150" i="13"/>
  <c r="G225" i="13"/>
  <c r="G296" i="13"/>
  <c r="G362" i="13"/>
  <c r="G431" i="13"/>
  <c r="G463" i="13"/>
  <c r="I32" i="1"/>
  <c r="I87" i="1"/>
  <c r="I144" i="1"/>
  <c r="I193" i="1"/>
  <c r="I217" i="1"/>
  <c r="H34" i="1"/>
  <c r="H76" i="1"/>
  <c r="H119" i="1"/>
  <c r="H159" i="1"/>
  <c r="H192" i="1"/>
  <c r="H228" i="1"/>
  <c r="G32" i="1"/>
  <c r="G65" i="1"/>
  <c r="G93" i="1"/>
  <c r="G118" i="1"/>
  <c r="G146" i="1"/>
  <c r="G171" i="1"/>
  <c r="G196" i="1"/>
  <c r="G221" i="1"/>
  <c r="I392" i="13"/>
  <c r="H181" i="13"/>
  <c r="H323" i="13"/>
  <c r="H440" i="13"/>
  <c r="G64" i="13"/>
  <c r="G161" i="13"/>
  <c r="G238" i="13"/>
  <c r="G308" i="13"/>
  <c r="G373" i="13"/>
  <c r="G441" i="13"/>
  <c r="G472" i="13"/>
  <c r="I41" i="1"/>
  <c r="I96" i="1"/>
  <c r="I153" i="1"/>
  <c r="I200" i="1"/>
  <c r="H20" i="1"/>
  <c r="H61" i="1"/>
  <c r="H104" i="1"/>
  <c r="H146" i="1"/>
  <c r="H160" i="1"/>
  <c r="H196" i="1"/>
  <c r="H229" i="1"/>
  <c r="G33" i="1"/>
  <c r="G52" i="1"/>
  <c r="G83" i="1"/>
  <c r="G108" i="1"/>
  <c r="G122" i="1"/>
  <c r="G147" i="1"/>
  <c r="G172" i="1"/>
  <c r="G197" i="1"/>
  <c r="G222" i="1"/>
  <c r="G180" i="1"/>
  <c r="I357" i="13"/>
  <c r="H298" i="13"/>
  <c r="H432" i="13"/>
  <c r="G102" i="13"/>
  <c r="G185" i="13"/>
  <c r="G258" i="13"/>
  <c r="G328" i="13"/>
  <c r="G393" i="13"/>
  <c r="G487" i="13"/>
  <c r="I59" i="1"/>
  <c r="I114" i="1"/>
  <c r="I167" i="1"/>
  <c r="I216" i="1"/>
  <c r="H33" i="1"/>
  <c r="H96" i="1"/>
  <c r="H138" i="1"/>
  <c r="H176" i="1"/>
  <c r="H208" i="1"/>
  <c r="H241" i="1"/>
  <c r="G46" i="1"/>
  <c r="G77" i="1"/>
  <c r="G106" i="1"/>
  <c r="G131" i="1"/>
  <c r="G170" i="1"/>
  <c r="G195" i="1"/>
  <c r="G220" i="1"/>
  <c r="I363" i="13"/>
  <c r="H95" i="13"/>
  <c r="H245" i="13"/>
  <c r="H374" i="13"/>
  <c r="H492" i="13"/>
  <c r="G110" i="13"/>
  <c r="G188" i="13"/>
  <c r="G264" i="13"/>
  <c r="G329" i="13"/>
  <c r="G394" i="13"/>
  <c r="G488" i="13"/>
  <c r="I60" i="1"/>
  <c r="I115" i="1"/>
  <c r="I169" i="1"/>
  <c r="I240" i="1"/>
  <c r="H56" i="1"/>
  <c r="H97" i="1"/>
  <c r="H139" i="1"/>
  <c r="H177" i="1"/>
  <c r="H210" i="1"/>
  <c r="H242" i="1"/>
  <c r="G47" i="1"/>
  <c r="G82" i="1"/>
  <c r="G107" i="1"/>
  <c r="G132" i="1"/>
  <c r="G157" i="1"/>
  <c r="G182" i="1"/>
  <c r="G210" i="1"/>
  <c r="G235" i="1"/>
  <c r="I270" i="13"/>
  <c r="I477" i="13"/>
  <c r="H100" i="13"/>
  <c r="H248" i="13"/>
  <c r="H389" i="13"/>
  <c r="H500" i="13"/>
  <c r="G111" i="13"/>
  <c r="G199" i="13"/>
  <c r="G274" i="13"/>
  <c r="G340" i="13"/>
  <c r="G405" i="13"/>
  <c r="G497" i="13"/>
  <c r="I70" i="1"/>
  <c r="I124" i="1"/>
  <c r="I176" i="1"/>
  <c r="I225" i="1"/>
  <c r="H41" i="1"/>
  <c r="H83" i="1"/>
  <c r="H124" i="1"/>
  <c r="H178" i="1"/>
  <c r="H211" i="1"/>
  <c r="G15" i="1"/>
  <c r="G67" i="1"/>
  <c r="G94" i="1"/>
  <c r="G133" i="1"/>
  <c r="G158" i="1"/>
  <c r="G186" i="1"/>
  <c r="G211" i="1"/>
  <c r="G236" i="1"/>
  <c r="I14" i="1"/>
  <c r="L14" i="13"/>
  <c r="H3" i="3"/>
  <c r="N14" i="1" l="1"/>
  <c r="R224" i="1"/>
  <c r="R184" i="1"/>
  <c r="R175" i="1"/>
  <c r="R213" i="1"/>
  <c r="R131" i="1"/>
  <c r="R240" i="1"/>
  <c r="R162" i="1"/>
  <c r="R106" i="1"/>
  <c r="R206" i="1"/>
  <c r="R138" i="1"/>
  <c r="R169" i="1"/>
  <c r="R181" i="1"/>
  <c r="R161" i="1"/>
  <c r="R197" i="1"/>
  <c r="R66" i="1"/>
  <c r="R114" i="1"/>
  <c r="R90" i="1"/>
  <c r="R216" i="1"/>
  <c r="R72" i="1"/>
  <c r="R142" i="1"/>
  <c r="R117" i="1"/>
  <c r="R221" i="1"/>
  <c r="R232" i="1"/>
  <c r="R141" i="1"/>
  <c r="R133" i="1"/>
  <c r="R112" i="1"/>
  <c r="R194" i="1"/>
  <c r="R122" i="1"/>
  <c r="R231" i="1"/>
  <c r="R143" i="1"/>
  <c r="R123" i="1"/>
  <c r="R233" i="1"/>
  <c r="R129" i="1"/>
  <c r="R61" i="1"/>
  <c r="R88" i="1"/>
  <c r="R222" i="1"/>
  <c r="R170" i="1"/>
  <c r="R203" i="1"/>
  <c r="R77" i="1"/>
  <c r="R229" i="1"/>
  <c r="R215" i="1"/>
  <c r="R180" i="1"/>
  <c r="R238" i="1"/>
  <c r="R83" i="1"/>
  <c r="R74" i="1"/>
  <c r="R70" i="1"/>
  <c r="R113" i="1"/>
  <c r="R150" i="1"/>
  <c r="R173" i="1"/>
  <c r="R239" i="1"/>
  <c r="R198" i="1"/>
  <c r="R108" i="1"/>
  <c r="R63" i="1"/>
  <c r="R91" i="1"/>
  <c r="R157" i="1"/>
  <c r="R99" i="1"/>
  <c r="R93" i="1"/>
  <c r="R71" i="1"/>
  <c r="R155" i="1"/>
  <c r="R17" i="1"/>
  <c r="R165" i="1"/>
  <c r="R85" i="1"/>
  <c r="R219" i="1"/>
  <c r="R193" i="1"/>
  <c r="R152" i="1"/>
  <c r="R136" i="1"/>
  <c r="R168" i="1"/>
  <c r="R154" i="1"/>
  <c r="R208" i="1"/>
  <c r="R172" i="1"/>
  <c r="R16" i="1"/>
  <c r="R105" i="1"/>
  <c r="R128" i="1"/>
  <c r="R94" i="1"/>
  <c r="R185" i="1"/>
  <c r="R207" i="1"/>
  <c r="R75" i="1"/>
  <c r="R190" i="1"/>
  <c r="R109" i="1"/>
  <c r="R104" i="1"/>
  <c r="R237" i="1"/>
  <c r="R189" i="1"/>
  <c r="R82" i="1"/>
  <c r="R79" i="1"/>
  <c r="R134" i="1"/>
  <c r="R125" i="1"/>
  <c r="R116" i="1"/>
  <c r="R95" i="1"/>
  <c r="R179" i="1"/>
  <c r="R89" i="1"/>
  <c r="R80" i="1"/>
  <c r="R201" i="1"/>
  <c r="R120" i="1"/>
  <c r="R223" i="1"/>
  <c r="R205" i="1"/>
  <c r="R130" i="1"/>
  <c r="R115" i="1"/>
  <c r="R235" i="1"/>
  <c r="R67" i="1"/>
  <c r="R192" i="1"/>
  <c r="R76" i="1"/>
  <c r="R15" i="1"/>
  <c r="R107" i="1"/>
  <c r="R86" i="1"/>
  <c r="R159" i="1"/>
  <c r="R176" i="1"/>
  <c r="R98" i="1"/>
  <c r="R96" i="1"/>
  <c r="R146" i="1"/>
  <c r="R139" i="1"/>
  <c r="R119" i="1"/>
  <c r="R227" i="1"/>
  <c r="R230" i="1"/>
  <c r="R87" i="1"/>
  <c r="R102" i="1"/>
  <c r="R188" i="1"/>
  <c r="R149" i="1"/>
  <c r="R195" i="1"/>
  <c r="R177" i="1"/>
  <c r="R202" i="1"/>
  <c r="R101" i="1"/>
  <c r="R164" i="1"/>
  <c r="R121" i="1"/>
  <c r="R147" i="1"/>
  <c r="R200" i="1"/>
  <c r="R92" i="1"/>
  <c r="R140" i="1"/>
  <c r="R110" i="1"/>
  <c r="R156" i="1"/>
  <c r="R73" i="1"/>
  <c r="R220" i="1"/>
  <c r="R236" i="1"/>
  <c r="R126" i="1"/>
  <c r="R153" i="1"/>
  <c r="R145" i="1"/>
  <c r="R144" i="1"/>
  <c r="R196" i="1"/>
  <c r="R68" i="1"/>
  <c r="R226" i="1"/>
  <c r="R228" i="1"/>
  <c r="R151" i="1"/>
  <c r="R167" i="1"/>
  <c r="R214" i="1"/>
  <c r="R178" i="1"/>
  <c r="R187" i="1"/>
  <c r="R204" i="1"/>
  <c r="R127" i="1"/>
  <c r="R148" i="1"/>
  <c r="R64" i="1"/>
  <c r="R225" i="1"/>
  <c r="R103" i="1"/>
  <c r="R217" i="1"/>
  <c r="R209" i="1"/>
  <c r="R210" i="1"/>
  <c r="R65" i="1"/>
  <c r="R211" i="1"/>
  <c r="R171" i="1"/>
  <c r="R84" i="1"/>
  <c r="R183" i="1"/>
  <c r="R124" i="1"/>
  <c r="R100" i="1"/>
  <c r="R111" i="1"/>
  <c r="R132" i="1"/>
  <c r="R241" i="1"/>
  <c r="R186" i="1"/>
  <c r="R182" i="1"/>
  <c r="R137" i="1"/>
  <c r="R118" i="1"/>
  <c r="R242" i="1"/>
  <c r="R199" i="1"/>
  <c r="R191" i="1"/>
  <c r="R234" i="1"/>
  <c r="R81" i="1"/>
  <c r="R62" i="1"/>
  <c r="R97" i="1"/>
  <c r="R160" i="1"/>
  <c r="R166" i="1"/>
  <c r="R174" i="1"/>
  <c r="R69" i="1"/>
  <c r="R78" i="1"/>
  <c r="R218" i="1"/>
  <c r="R163" i="1"/>
  <c r="R212" i="1"/>
  <c r="R135" i="1"/>
  <c r="R158" i="1"/>
  <c r="R14" i="1"/>
  <c r="O14" i="1"/>
  <c r="O14" i="13"/>
  <c r="O12" i="13" s="1"/>
  <c r="O22" i="13"/>
  <c r="O30" i="13"/>
  <c r="O38" i="13"/>
  <c r="O46" i="13"/>
  <c r="O54" i="13"/>
  <c r="O62" i="13"/>
  <c r="O70" i="13"/>
  <c r="O78" i="13"/>
  <c r="O86" i="13"/>
  <c r="O94" i="13"/>
  <c r="O102" i="13"/>
  <c r="O110" i="13"/>
  <c r="O118" i="13"/>
  <c r="O126" i="13"/>
  <c r="O134" i="13"/>
  <c r="O142" i="13"/>
  <c r="O150" i="13"/>
  <c r="O158" i="13"/>
  <c r="O166" i="13"/>
  <c r="O174" i="13"/>
  <c r="O182" i="13"/>
  <c r="O190" i="13"/>
  <c r="O198" i="13"/>
  <c r="O206" i="13"/>
  <c r="O214" i="13"/>
  <c r="O222" i="13"/>
  <c r="O230" i="13"/>
  <c r="O238" i="13"/>
  <c r="O246" i="13"/>
  <c r="O254" i="13"/>
  <c r="O262" i="13"/>
  <c r="O270" i="13"/>
  <c r="O278" i="13"/>
  <c r="O286" i="13"/>
  <c r="O294" i="13"/>
  <c r="O302" i="13"/>
  <c r="O310" i="13"/>
  <c r="O318" i="13"/>
  <c r="O326" i="13"/>
  <c r="O334" i="13"/>
  <c r="O342" i="13"/>
  <c r="O350" i="13"/>
  <c r="O358" i="13"/>
  <c r="O366" i="13"/>
  <c r="O374" i="13"/>
  <c r="O382" i="13"/>
  <c r="O390" i="13"/>
  <c r="O398" i="13"/>
  <c r="O406" i="13"/>
  <c r="O414" i="13"/>
  <c r="O422" i="13"/>
  <c r="O430" i="13"/>
  <c r="O438" i="13"/>
  <c r="O446" i="13"/>
  <c r="O454" i="13"/>
  <c r="O462" i="13"/>
  <c r="O470" i="13"/>
  <c r="O478" i="13"/>
  <c r="O486" i="13"/>
  <c r="O494" i="13"/>
  <c r="N15" i="13"/>
  <c r="N23" i="13"/>
  <c r="N31" i="13"/>
  <c r="N39" i="13"/>
  <c r="N47" i="13"/>
  <c r="N55" i="13"/>
  <c r="N63" i="13"/>
  <c r="N71" i="13"/>
  <c r="N79" i="13"/>
  <c r="N87" i="13"/>
  <c r="N95" i="13"/>
  <c r="N103" i="13"/>
  <c r="N111" i="13"/>
  <c r="N119" i="13"/>
  <c r="N127" i="13"/>
  <c r="N135" i="13"/>
  <c r="N143" i="13"/>
  <c r="N151" i="13"/>
  <c r="N159" i="13"/>
  <c r="N167" i="13"/>
  <c r="N175" i="13"/>
  <c r="N183" i="13"/>
  <c r="N191" i="13"/>
  <c r="N199" i="13"/>
  <c r="O15" i="13"/>
  <c r="O23" i="13"/>
  <c r="O31" i="13"/>
  <c r="O39" i="13"/>
  <c r="O47" i="13"/>
  <c r="O55" i="13"/>
  <c r="O63" i="13"/>
  <c r="O71" i="13"/>
  <c r="O79" i="13"/>
  <c r="O87" i="13"/>
  <c r="O95" i="13"/>
  <c r="O103" i="13"/>
  <c r="O111" i="13"/>
  <c r="O119" i="13"/>
  <c r="O127" i="13"/>
  <c r="O135" i="13"/>
  <c r="O143" i="13"/>
  <c r="O151" i="13"/>
  <c r="O159" i="13"/>
  <c r="O167" i="13"/>
  <c r="O175" i="13"/>
  <c r="O183" i="13"/>
  <c r="O191" i="13"/>
  <c r="O199" i="13"/>
  <c r="O207" i="13"/>
  <c r="O215" i="13"/>
  <c r="O223" i="13"/>
  <c r="O231" i="13"/>
  <c r="O239" i="13"/>
  <c r="O247" i="13"/>
  <c r="O255" i="13"/>
  <c r="O263" i="13"/>
  <c r="O271" i="13"/>
  <c r="O279" i="13"/>
  <c r="O287" i="13"/>
  <c r="O295" i="13"/>
  <c r="O303" i="13"/>
  <c r="O311" i="13"/>
  <c r="O319" i="13"/>
  <c r="O327" i="13"/>
  <c r="O335" i="13"/>
  <c r="O343" i="13"/>
  <c r="O351" i="13"/>
  <c r="O359" i="13"/>
  <c r="O367" i="13"/>
  <c r="O375" i="13"/>
  <c r="O383" i="13"/>
  <c r="O391" i="13"/>
  <c r="O399" i="13"/>
  <c r="O407" i="13"/>
  <c r="O415" i="13"/>
  <c r="O423" i="13"/>
  <c r="O431" i="13"/>
  <c r="O439" i="13"/>
  <c r="O447" i="13"/>
  <c r="O455" i="13"/>
  <c r="O463" i="13"/>
  <c r="O471" i="13"/>
  <c r="O479" i="13"/>
  <c r="O487" i="13"/>
  <c r="O495" i="13"/>
  <c r="N16" i="13"/>
  <c r="N24" i="13"/>
  <c r="N32" i="13"/>
  <c r="N40" i="13"/>
  <c r="N48" i="13"/>
  <c r="N56" i="13"/>
  <c r="N64" i="13"/>
  <c r="N72" i="13"/>
  <c r="N80" i="13"/>
  <c r="N88" i="13"/>
  <c r="N96" i="13"/>
  <c r="N104" i="13"/>
  <c r="N112" i="13"/>
  <c r="N120" i="13"/>
  <c r="N128" i="13"/>
  <c r="N136" i="13"/>
  <c r="N144" i="13"/>
  <c r="N152" i="13"/>
  <c r="N160" i="13"/>
  <c r="N168" i="13"/>
  <c r="N176" i="13"/>
  <c r="N184" i="13"/>
  <c r="N192" i="13"/>
  <c r="O16" i="13"/>
  <c r="O26" i="13"/>
  <c r="O36" i="13"/>
  <c r="O48" i="13"/>
  <c r="O58" i="13"/>
  <c r="O68" i="13"/>
  <c r="O80" i="13"/>
  <c r="O90" i="13"/>
  <c r="O100" i="13"/>
  <c r="O112" i="13"/>
  <c r="O122" i="13"/>
  <c r="O132" i="13"/>
  <c r="O144" i="13"/>
  <c r="O154" i="13"/>
  <c r="O164" i="13"/>
  <c r="O176" i="13"/>
  <c r="O186" i="13"/>
  <c r="O196" i="13"/>
  <c r="O208" i="13"/>
  <c r="O218" i="13"/>
  <c r="O228" i="13"/>
  <c r="O240" i="13"/>
  <c r="O250" i="13"/>
  <c r="O260" i="13"/>
  <c r="O272" i="13"/>
  <c r="O282" i="13"/>
  <c r="O292" i="13"/>
  <c r="O304" i="13"/>
  <c r="O314" i="13"/>
  <c r="O324" i="13"/>
  <c r="O336" i="13"/>
  <c r="O346" i="13"/>
  <c r="O356" i="13"/>
  <c r="O368" i="13"/>
  <c r="O378" i="13"/>
  <c r="O388" i="13"/>
  <c r="O400" i="13"/>
  <c r="O410" i="13"/>
  <c r="O420" i="13"/>
  <c r="O432" i="13"/>
  <c r="O442" i="13"/>
  <c r="O452" i="13"/>
  <c r="O464" i="13"/>
  <c r="O474" i="13"/>
  <c r="O484" i="13"/>
  <c r="O496" i="13"/>
  <c r="N19" i="13"/>
  <c r="N29" i="13"/>
  <c r="N41" i="13"/>
  <c r="N51" i="13"/>
  <c r="N61" i="13"/>
  <c r="N73" i="13"/>
  <c r="N83" i="13"/>
  <c r="N93" i="13"/>
  <c r="N105" i="13"/>
  <c r="N115" i="13"/>
  <c r="N125" i="13"/>
  <c r="N137" i="13"/>
  <c r="N147" i="13"/>
  <c r="N157" i="13"/>
  <c r="N169" i="13"/>
  <c r="N179" i="13"/>
  <c r="N189" i="13"/>
  <c r="N200" i="13"/>
  <c r="N208" i="13"/>
  <c r="N216" i="13"/>
  <c r="N224" i="13"/>
  <c r="N232" i="13"/>
  <c r="N240" i="13"/>
  <c r="N248" i="13"/>
  <c r="N256" i="13"/>
  <c r="N264" i="13"/>
  <c r="N272" i="13"/>
  <c r="N280" i="13"/>
  <c r="N288" i="13"/>
  <c r="N296" i="13"/>
  <c r="N304" i="13"/>
  <c r="N312" i="13"/>
  <c r="N320" i="13"/>
  <c r="N328" i="13"/>
  <c r="N336" i="13"/>
  <c r="N344" i="13"/>
  <c r="N352" i="13"/>
  <c r="N360" i="13"/>
  <c r="N368" i="13"/>
  <c r="N376" i="13"/>
  <c r="N384" i="13"/>
  <c r="N392" i="13"/>
  <c r="N400" i="13"/>
  <c r="N408" i="13"/>
  <c r="N416" i="13"/>
  <c r="N424" i="13"/>
  <c r="N432" i="13"/>
  <c r="N440" i="13"/>
  <c r="N448" i="13"/>
  <c r="N456" i="13"/>
  <c r="N464" i="13"/>
  <c r="N472" i="13"/>
  <c r="N480" i="13"/>
  <c r="N488" i="13"/>
  <c r="N496" i="13"/>
  <c r="M17" i="13"/>
  <c r="M25" i="13"/>
  <c r="S25" i="13" s="1"/>
  <c r="X25" i="13" s="1"/>
  <c r="AA25" i="13" s="1"/>
  <c r="M33" i="13"/>
  <c r="M41" i="13"/>
  <c r="S41" i="13" s="1"/>
  <c r="X41" i="13" s="1"/>
  <c r="AA41" i="13" s="1"/>
  <c r="M49" i="13"/>
  <c r="S49" i="13" s="1"/>
  <c r="X49" i="13" s="1"/>
  <c r="AA49" i="13" s="1"/>
  <c r="M57" i="13"/>
  <c r="S57" i="13" s="1"/>
  <c r="X57" i="13" s="1"/>
  <c r="AA57" i="13" s="1"/>
  <c r="M65" i="13"/>
  <c r="S65" i="13" s="1"/>
  <c r="X65" i="13" s="1"/>
  <c r="AA65" i="13" s="1"/>
  <c r="M73" i="13"/>
  <c r="S73" i="13" s="1"/>
  <c r="X73" i="13" s="1"/>
  <c r="AA73" i="13" s="1"/>
  <c r="M81" i="13"/>
  <c r="S81" i="13" s="1"/>
  <c r="X81" i="13" s="1"/>
  <c r="AA81" i="13" s="1"/>
  <c r="M89" i="13"/>
  <c r="S89" i="13" s="1"/>
  <c r="X89" i="13" s="1"/>
  <c r="AA89" i="13" s="1"/>
  <c r="M97" i="13"/>
  <c r="M105" i="13"/>
  <c r="M113" i="13"/>
  <c r="M121" i="13"/>
  <c r="M129" i="13"/>
  <c r="M137" i="13"/>
  <c r="S137" i="13" s="1"/>
  <c r="X137" i="13" s="1"/>
  <c r="AA137" i="13" s="1"/>
  <c r="M145" i="13"/>
  <c r="S145" i="13" s="1"/>
  <c r="X145" i="13" s="1"/>
  <c r="AA145" i="13" s="1"/>
  <c r="M153" i="13"/>
  <c r="S153" i="13" s="1"/>
  <c r="X153" i="13" s="1"/>
  <c r="AA153" i="13" s="1"/>
  <c r="M161" i="13"/>
  <c r="S161" i="13" s="1"/>
  <c r="X161" i="13" s="1"/>
  <c r="AA161" i="13" s="1"/>
  <c r="M169" i="13"/>
  <c r="S169" i="13" s="1"/>
  <c r="X169" i="13" s="1"/>
  <c r="AA169" i="13" s="1"/>
  <c r="M177" i="13"/>
  <c r="S177" i="13" s="1"/>
  <c r="X177" i="13" s="1"/>
  <c r="AA177" i="13" s="1"/>
  <c r="M185" i="13"/>
  <c r="M193" i="13"/>
  <c r="M201" i="13"/>
  <c r="S201" i="13" s="1"/>
  <c r="X201" i="13" s="1"/>
  <c r="AA201" i="13" s="1"/>
  <c r="M209" i="13"/>
  <c r="M217" i="13"/>
  <c r="M225" i="13"/>
  <c r="M233" i="13"/>
  <c r="M241" i="13"/>
  <c r="M249" i="13"/>
  <c r="S249" i="13" s="1"/>
  <c r="X249" i="13" s="1"/>
  <c r="AA249" i="13" s="1"/>
  <c r="M257" i="13"/>
  <c r="S257" i="13" s="1"/>
  <c r="X257" i="13" s="1"/>
  <c r="AA257" i="13" s="1"/>
  <c r="M265" i="13"/>
  <c r="S265" i="13" s="1"/>
  <c r="X265" i="13" s="1"/>
  <c r="AA265" i="13" s="1"/>
  <c r="M273" i="13"/>
  <c r="M281" i="13"/>
  <c r="S281" i="13" s="1"/>
  <c r="X281" i="13" s="1"/>
  <c r="AA281" i="13" s="1"/>
  <c r="M289" i="13"/>
  <c r="M297" i="13"/>
  <c r="M305" i="13"/>
  <c r="M313" i="13"/>
  <c r="M321" i="13"/>
  <c r="M329" i="13"/>
  <c r="S329" i="13" s="1"/>
  <c r="X329" i="13" s="1"/>
  <c r="AA329" i="13" s="1"/>
  <c r="M337" i="13"/>
  <c r="S337" i="13" s="1"/>
  <c r="X337" i="13" s="1"/>
  <c r="AA337" i="13" s="1"/>
  <c r="M345" i="13"/>
  <c r="S345" i="13" s="1"/>
  <c r="X345" i="13" s="1"/>
  <c r="AA345" i="13" s="1"/>
  <c r="M353" i="13"/>
  <c r="S353" i="13" s="1"/>
  <c r="X353" i="13" s="1"/>
  <c r="AA353" i="13" s="1"/>
  <c r="M361" i="13"/>
  <c r="M369" i="13"/>
  <c r="S369" i="13" s="1"/>
  <c r="X369" i="13" s="1"/>
  <c r="AA369" i="13" s="1"/>
  <c r="M377" i="13"/>
  <c r="M385" i="13"/>
  <c r="M393" i="13"/>
  <c r="S393" i="13" s="1"/>
  <c r="X393" i="13" s="1"/>
  <c r="AA393" i="13" s="1"/>
  <c r="M401" i="13"/>
  <c r="S401" i="13" s="1"/>
  <c r="X401" i="13" s="1"/>
  <c r="AA401" i="13" s="1"/>
  <c r="M409" i="13"/>
  <c r="S409" i="13" s="1"/>
  <c r="X409" i="13" s="1"/>
  <c r="AA409" i="13" s="1"/>
  <c r="M417" i="13"/>
  <c r="M425" i="13"/>
  <c r="M433" i="13"/>
  <c r="S433" i="13" s="1"/>
  <c r="X433" i="13" s="1"/>
  <c r="AA433" i="13" s="1"/>
  <c r="M441" i="13"/>
  <c r="S441" i="13" s="1"/>
  <c r="X441" i="13" s="1"/>
  <c r="AA441" i="13" s="1"/>
  <c r="M449" i="13"/>
  <c r="M457" i="13"/>
  <c r="S457" i="13" s="1"/>
  <c r="X457" i="13" s="1"/>
  <c r="AA457" i="13" s="1"/>
  <c r="M465" i="13"/>
  <c r="S465" i="13" s="1"/>
  <c r="X465" i="13" s="1"/>
  <c r="AA465" i="13" s="1"/>
  <c r="M473" i="13"/>
  <c r="S473" i="13" s="1"/>
  <c r="X473" i="13" s="1"/>
  <c r="AA473" i="13" s="1"/>
  <c r="M481" i="13"/>
  <c r="M489" i="13"/>
  <c r="M497" i="13"/>
  <c r="O17" i="13"/>
  <c r="O27" i="13"/>
  <c r="O37" i="13"/>
  <c r="O49" i="13"/>
  <c r="O59" i="13"/>
  <c r="O69" i="13"/>
  <c r="O81" i="13"/>
  <c r="O91" i="13"/>
  <c r="O101" i="13"/>
  <c r="O113" i="13"/>
  <c r="O123" i="13"/>
  <c r="O133" i="13"/>
  <c r="O145" i="13"/>
  <c r="O155" i="13"/>
  <c r="O165" i="13"/>
  <c r="O177" i="13"/>
  <c r="O187" i="13"/>
  <c r="O197" i="13"/>
  <c r="O209" i="13"/>
  <c r="O219" i="13"/>
  <c r="O229" i="13"/>
  <c r="O241" i="13"/>
  <c r="O251" i="13"/>
  <c r="O261" i="13"/>
  <c r="O273" i="13"/>
  <c r="O283" i="13"/>
  <c r="O293" i="13"/>
  <c r="O305" i="13"/>
  <c r="O315" i="13"/>
  <c r="O325" i="13"/>
  <c r="O337" i="13"/>
  <c r="O347" i="13"/>
  <c r="O357" i="13"/>
  <c r="O369" i="13"/>
  <c r="O379" i="13"/>
  <c r="O389" i="13"/>
  <c r="O401" i="13"/>
  <c r="O411" i="13"/>
  <c r="O421" i="13"/>
  <c r="O433" i="13"/>
  <c r="O443" i="13"/>
  <c r="O453" i="13"/>
  <c r="O465" i="13"/>
  <c r="O475" i="13"/>
  <c r="O485" i="13"/>
  <c r="O497" i="13"/>
  <c r="N20" i="13"/>
  <c r="N30" i="13"/>
  <c r="N42" i="13"/>
  <c r="N52" i="13"/>
  <c r="N62" i="13"/>
  <c r="N74" i="13"/>
  <c r="N84" i="13"/>
  <c r="N94" i="13"/>
  <c r="N106" i="13"/>
  <c r="N116" i="13"/>
  <c r="N126" i="13"/>
  <c r="N138" i="13"/>
  <c r="N148" i="13"/>
  <c r="N158" i="13"/>
  <c r="N170" i="13"/>
  <c r="N180" i="13"/>
  <c r="N190" i="13"/>
  <c r="N201" i="13"/>
  <c r="N209" i="13"/>
  <c r="N217" i="13"/>
  <c r="N225" i="13"/>
  <c r="N233" i="13"/>
  <c r="N241" i="13"/>
  <c r="N249" i="13"/>
  <c r="N257" i="13"/>
  <c r="N265" i="13"/>
  <c r="N273" i="13"/>
  <c r="N281" i="13"/>
  <c r="N289" i="13"/>
  <c r="N297" i="13"/>
  <c r="N305" i="13"/>
  <c r="N313" i="13"/>
  <c r="N321" i="13"/>
  <c r="N329" i="13"/>
  <c r="N337" i="13"/>
  <c r="N345" i="13"/>
  <c r="N353" i="13"/>
  <c r="N361" i="13"/>
  <c r="N369" i="13"/>
  <c r="O18" i="13"/>
  <c r="O28" i="13"/>
  <c r="O40" i="13"/>
  <c r="O19" i="13"/>
  <c r="O29" i="13"/>
  <c r="O41" i="13"/>
  <c r="O51" i="13"/>
  <c r="O61" i="13"/>
  <c r="O73" i="13"/>
  <c r="O83" i="13"/>
  <c r="O93" i="13"/>
  <c r="O105" i="13"/>
  <c r="O115" i="13"/>
  <c r="O125" i="13"/>
  <c r="O137" i="13"/>
  <c r="O147" i="13"/>
  <c r="O157" i="13"/>
  <c r="O20" i="13"/>
  <c r="O42" i="13"/>
  <c r="O57" i="13"/>
  <c r="O75" i="13"/>
  <c r="O92" i="13"/>
  <c r="O108" i="13"/>
  <c r="O128" i="13"/>
  <c r="O141" i="13"/>
  <c r="O161" i="13"/>
  <c r="O173" i="13"/>
  <c r="O189" i="13"/>
  <c r="O203" i="13"/>
  <c r="O217" i="13"/>
  <c r="O233" i="13"/>
  <c r="O245" i="13"/>
  <c r="O259" i="13"/>
  <c r="O275" i="13"/>
  <c r="O289" i="13"/>
  <c r="O301" i="13"/>
  <c r="O317" i="13"/>
  <c r="O331" i="13"/>
  <c r="O345" i="13"/>
  <c r="O361" i="13"/>
  <c r="O373" i="13"/>
  <c r="O387" i="13"/>
  <c r="O403" i="13"/>
  <c r="O417" i="13"/>
  <c r="O429" i="13"/>
  <c r="O445" i="13"/>
  <c r="O459" i="13"/>
  <c r="O473" i="13"/>
  <c r="O489" i="13"/>
  <c r="N14" i="13"/>
  <c r="N28" i="13"/>
  <c r="N44" i="13"/>
  <c r="N58" i="13"/>
  <c r="N70" i="13"/>
  <c r="N86" i="13"/>
  <c r="N100" i="13"/>
  <c r="N114" i="13"/>
  <c r="N130" i="13"/>
  <c r="N142" i="13"/>
  <c r="N156" i="13"/>
  <c r="N172" i="13"/>
  <c r="N186" i="13"/>
  <c r="N198" i="13"/>
  <c r="N211" i="13"/>
  <c r="N221" i="13"/>
  <c r="N231" i="13"/>
  <c r="N243" i="13"/>
  <c r="N253" i="13"/>
  <c r="N263" i="13"/>
  <c r="N275" i="13"/>
  <c r="O21" i="13"/>
  <c r="O43" i="13"/>
  <c r="O60" i="13"/>
  <c r="O76" i="13"/>
  <c r="O96" i="13"/>
  <c r="O109" i="13"/>
  <c r="O129" i="13"/>
  <c r="O146" i="13"/>
  <c r="O162" i="13"/>
  <c r="O178" i="13"/>
  <c r="O192" i="13"/>
  <c r="O204" i="13"/>
  <c r="O220" i="13"/>
  <c r="O234" i="13"/>
  <c r="O248" i="13"/>
  <c r="O264" i="13"/>
  <c r="O276" i="13"/>
  <c r="O290" i="13"/>
  <c r="O306" i="13"/>
  <c r="O320" i="13"/>
  <c r="O332" i="13"/>
  <c r="O348" i="13"/>
  <c r="O362" i="13"/>
  <c r="O376" i="13"/>
  <c r="O392" i="13"/>
  <c r="O404" i="13"/>
  <c r="O418" i="13"/>
  <c r="O434" i="13"/>
  <c r="O448" i="13"/>
  <c r="O460" i="13"/>
  <c r="O476" i="13"/>
  <c r="O490" i="13"/>
  <c r="N17" i="13"/>
  <c r="N33" i="13"/>
  <c r="N45" i="13"/>
  <c r="N59" i="13"/>
  <c r="N75" i="13"/>
  <c r="N89" i="13"/>
  <c r="N101" i="13"/>
  <c r="N117" i="13"/>
  <c r="N131" i="13"/>
  <c r="N145" i="13"/>
  <c r="N161" i="13"/>
  <c r="N173" i="13"/>
  <c r="N187" i="13"/>
  <c r="N202" i="13"/>
  <c r="N212" i="13"/>
  <c r="N222" i="13"/>
  <c r="N234" i="13"/>
  <c r="N244" i="13"/>
  <c r="N254" i="13"/>
  <c r="N266" i="13"/>
  <c r="N276" i="13"/>
  <c r="N286" i="13"/>
  <c r="N298" i="13"/>
  <c r="N308" i="13"/>
  <c r="N318" i="13"/>
  <c r="N330" i="13"/>
  <c r="N340" i="13"/>
  <c r="N350" i="13"/>
  <c r="N362" i="13"/>
  <c r="N372" i="13"/>
  <c r="N381" i="13"/>
  <c r="N390" i="13"/>
  <c r="N399" i="13"/>
  <c r="N409" i="13"/>
  <c r="N418" i="13"/>
  <c r="N427" i="13"/>
  <c r="N436" i="13"/>
  <c r="N445" i="13"/>
  <c r="N454" i="13"/>
  <c r="N463" i="13"/>
  <c r="N473" i="13"/>
  <c r="N482" i="13"/>
  <c r="N491" i="13"/>
  <c r="N500" i="13"/>
  <c r="M22" i="13"/>
  <c r="M31" i="13"/>
  <c r="S31" i="13" s="1"/>
  <c r="X31" i="13" s="1"/>
  <c r="AA31" i="13" s="1"/>
  <c r="M40" i="13"/>
  <c r="S40" i="13" s="1"/>
  <c r="X40" i="13" s="1"/>
  <c r="AA40" i="13" s="1"/>
  <c r="M50" i="13"/>
  <c r="S50" i="13" s="1"/>
  <c r="X50" i="13" s="1"/>
  <c r="AA50" i="13" s="1"/>
  <c r="M59" i="13"/>
  <c r="S59" i="13" s="1"/>
  <c r="X59" i="13" s="1"/>
  <c r="AA59" i="13" s="1"/>
  <c r="M68" i="13"/>
  <c r="S68" i="13" s="1"/>
  <c r="X68" i="13" s="1"/>
  <c r="AA68" i="13" s="1"/>
  <c r="M77" i="13"/>
  <c r="M86" i="13"/>
  <c r="M95" i="13"/>
  <c r="M104" i="13"/>
  <c r="M114" i="13"/>
  <c r="M123" i="13"/>
  <c r="S123" i="13" s="1"/>
  <c r="X123" i="13" s="1"/>
  <c r="AA123" i="13" s="1"/>
  <c r="M132" i="13"/>
  <c r="S132" i="13" s="1"/>
  <c r="X132" i="13" s="1"/>
  <c r="AA132" i="13" s="1"/>
  <c r="M141" i="13"/>
  <c r="S141" i="13" s="1"/>
  <c r="X141" i="13" s="1"/>
  <c r="AA141" i="13" s="1"/>
  <c r="M150" i="13"/>
  <c r="S150" i="13" s="1"/>
  <c r="X150" i="13" s="1"/>
  <c r="AA150" i="13" s="1"/>
  <c r="M159" i="13"/>
  <c r="S159" i="13" s="1"/>
  <c r="X159" i="13" s="1"/>
  <c r="AA159" i="13" s="1"/>
  <c r="M168" i="13"/>
  <c r="S168" i="13" s="1"/>
  <c r="X168" i="13" s="1"/>
  <c r="AA168" i="13" s="1"/>
  <c r="M178" i="13"/>
  <c r="M187" i="13"/>
  <c r="M196" i="13"/>
  <c r="M205" i="13"/>
  <c r="M214" i="13"/>
  <c r="S214" i="13" s="1"/>
  <c r="X214" i="13" s="1"/>
  <c r="AA214" i="13" s="1"/>
  <c r="M223" i="13"/>
  <c r="M232" i="13"/>
  <c r="S232" i="13" s="1"/>
  <c r="X232" i="13" s="1"/>
  <c r="AA232" i="13" s="1"/>
  <c r="M242" i="13"/>
  <c r="M251" i="13"/>
  <c r="S251" i="13" s="1"/>
  <c r="X251" i="13" s="1"/>
  <c r="AA251" i="13" s="1"/>
  <c r="M260" i="13"/>
  <c r="S260" i="13" s="1"/>
  <c r="X260" i="13" s="1"/>
  <c r="AA260" i="13" s="1"/>
  <c r="M269" i="13"/>
  <c r="S269" i="13" s="1"/>
  <c r="X269" i="13" s="1"/>
  <c r="AA269" i="13" s="1"/>
  <c r="M278" i="13"/>
  <c r="S278" i="13" s="1"/>
  <c r="X278" i="13" s="1"/>
  <c r="AA278" i="13" s="1"/>
  <c r="M287" i="13"/>
  <c r="S287" i="13" s="1"/>
  <c r="X287" i="13" s="1"/>
  <c r="AA287" i="13" s="1"/>
  <c r="M296" i="13"/>
  <c r="M306" i="13"/>
  <c r="M315" i="13"/>
  <c r="M324" i="13"/>
  <c r="M333" i="13"/>
  <c r="M342" i="13"/>
  <c r="S342" i="13" s="1"/>
  <c r="X342" i="13" s="1"/>
  <c r="AA342" i="13" s="1"/>
  <c r="M351" i="13"/>
  <c r="S351" i="13" s="1"/>
  <c r="X351" i="13" s="1"/>
  <c r="AA351" i="13" s="1"/>
  <c r="M360" i="13"/>
  <c r="S360" i="13" s="1"/>
  <c r="X360" i="13" s="1"/>
  <c r="AA360" i="13" s="1"/>
  <c r="M370" i="13"/>
  <c r="M379" i="13"/>
  <c r="M388" i="13"/>
  <c r="S388" i="13" s="1"/>
  <c r="X388" i="13" s="1"/>
  <c r="AA388" i="13" s="1"/>
  <c r="M397" i="13"/>
  <c r="M406" i="13"/>
  <c r="M415" i="13"/>
  <c r="M424" i="13"/>
  <c r="S424" i="13" s="1"/>
  <c r="X424" i="13" s="1"/>
  <c r="AA424" i="13" s="1"/>
  <c r="M434" i="13"/>
  <c r="S434" i="13" s="1"/>
  <c r="X434" i="13" s="1"/>
  <c r="AA434" i="13" s="1"/>
  <c r="M443" i="13"/>
  <c r="M452" i="13"/>
  <c r="M461" i="13"/>
  <c r="M470" i="13"/>
  <c r="S470" i="13" s="1"/>
  <c r="X470" i="13" s="1"/>
  <c r="AA470" i="13" s="1"/>
  <c r="M479" i="13"/>
  <c r="S479" i="13" s="1"/>
  <c r="X479" i="13" s="1"/>
  <c r="AA479" i="13" s="1"/>
  <c r="M488" i="13"/>
  <c r="S488" i="13" s="1"/>
  <c r="X488" i="13" s="1"/>
  <c r="AA488" i="13" s="1"/>
  <c r="M498" i="13"/>
  <c r="S498" i="13" s="1"/>
  <c r="X498" i="13" s="1"/>
  <c r="AA498" i="13" s="1"/>
  <c r="O24" i="13"/>
  <c r="O44" i="13"/>
  <c r="O64" i="13"/>
  <c r="O77" i="13"/>
  <c r="O97" i="13"/>
  <c r="O114" i="13"/>
  <c r="O130" i="13"/>
  <c r="O148" i="13"/>
  <c r="O163" i="13"/>
  <c r="O179" i="13"/>
  <c r="O193" i="13"/>
  <c r="O205" i="13"/>
  <c r="O221" i="13"/>
  <c r="O235" i="13"/>
  <c r="O249" i="13"/>
  <c r="O265" i="13"/>
  <c r="O277" i="13"/>
  <c r="O291" i="13"/>
  <c r="O307" i="13"/>
  <c r="O321" i="13"/>
  <c r="O333" i="13"/>
  <c r="O349" i="13"/>
  <c r="O363" i="13"/>
  <c r="O377" i="13"/>
  <c r="O393" i="13"/>
  <c r="O405" i="13"/>
  <c r="O419" i="13"/>
  <c r="O435" i="13"/>
  <c r="O449" i="13"/>
  <c r="O461" i="13"/>
  <c r="O477" i="13"/>
  <c r="O491" i="13"/>
  <c r="N18" i="13"/>
  <c r="N34" i="13"/>
  <c r="N46" i="13"/>
  <c r="N60" i="13"/>
  <c r="N76" i="13"/>
  <c r="N90" i="13"/>
  <c r="N102" i="13"/>
  <c r="N118" i="13"/>
  <c r="N132" i="13"/>
  <c r="N146" i="13"/>
  <c r="N162" i="13"/>
  <c r="N174" i="13"/>
  <c r="N188" i="13"/>
  <c r="N203" i="13"/>
  <c r="N213" i="13"/>
  <c r="N223" i="13"/>
  <c r="N235" i="13"/>
  <c r="N245" i="13"/>
  <c r="N255" i="13"/>
  <c r="N267" i="13"/>
  <c r="N277" i="13"/>
  <c r="N287" i="13"/>
  <c r="N299" i="13"/>
  <c r="N309" i="13"/>
  <c r="N319" i="13"/>
  <c r="N331" i="13"/>
  <c r="N341" i="13"/>
  <c r="N351" i="13"/>
  <c r="N363" i="13"/>
  <c r="N373" i="13"/>
  <c r="N382" i="13"/>
  <c r="N391" i="13"/>
  <c r="N401" i="13"/>
  <c r="N410" i="13"/>
  <c r="N419" i="13"/>
  <c r="N428" i="13"/>
  <c r="N437" i="13"/>
  <c r="N446" i="13"/>
  <c r="N455" i="13"/>
  <c r="N465" i="13"/>
  <c r="N474" i="13"/>
  <c r="N483" i="13"/>
  <c r="N492" i="13"/>
  <c r="M14" i="13"/>
  <c r="M23" i="13"/>
  <c r="M32" i="13"/>
  <c r="M42" i="13"/>
  <c r="S42" i="13" s="1"/>
  <c r="X42" i="13" s="1"/>
  <c r="AA42" i="13" s="1"/>
  <c r="M51" i="13"/>
  <c r="M60" i="13"/>
  <c r="S60" i="13" s="1"/>
  <c r="X60" i="13" s="1"/>
  <c r="AA60" i="13" s="1"/>
  <c r="M69" i="13"/>
  <c r="S69" i="13" s="1"/>
  <c r="X69" i="13" s="1"/>
  <c r="AA69" i="13" s="1"/>
  <c r="M78" i="13"/>
  <c r="M87" i="13"/>
  <c r="S87" i="13" s="1"/>
  <c r="X87" i="13" s="1"/>
  <c r="AA87" i="13" s="1"/>
  <c r="M96" i="13"/>
  <c r="O33" i="13"/>
  <c r="O52" i="13"/>
  <c r="O67" i="13"/>
  <c r="O85" i="13"/>
  <c r="O104" i="13"/>
  <c r="O120" i="13"/>
  <c r="O138" i="13"/>
  <c r="O153" i="13"/>
  <c r="O170" i="13"/>
  <c r="O184" i="13"/>
  <c r="O200" i="13"/>
  <c r="O212" i="13"/>
  <c r="O226" i="13"/>
  <c r="O242" i="13"/>
  <c r="O256" i="13"/>
  <c r="O268" i="13"/>
  <c r="O284" i="13"/>
  <c r="O298" i="13"/>
  <c r="O312" i="13"/>
  <c r="O328" i="13"/>
  <c r="O340" i="13"/>
  <c r="O354" i="13"/>
  <c r="O370" i="13"/>
  <c r="O384" i="13"/>
  <c r="O396" i="13"/>
  <c r="O412" i="13"/>
  <c r="O25" i="13"/>
  <c r="O65" i="13"/>
  <c r="O98" i="13"/>
  <c r="O131" i="13"/>
  <c r="O168" i="13"/>
  <c r="O194" i="13"/>
  <c r="O224" i="13"/>
  <c r="O252" i="13"/>
  <c r="O280" i="13"/>
  <c r="O308" i="13"/>
  <c r="O338" i="13"/>
  <c r="O364" i="13"/>
  <c r="O394" i="13"/>
  <c r="O424" i="13"/>
  <c r="O441" i="13"/>
  <c r="O467" i="13"/>
  <c r="O488" i="13"/>
  <c r="N25" i="13"/>
  <c r="N49" i="13"/>
  <c r="N68" i="13"/>
  <c r="N92" i="13"/>
  <c r="N113" i="13"/>
  <c r="N139" i="13"/>
  <c r="N163" i="13"/>
  <c r="N182" i="13"/>
  <c r="N205" i="13"/>
  <c r="N220" i="13"/>
  <c r="N238" i="13"/>
  <c r="N258" i="13"/>
  <c r="N271" i="13"/>
  <c r="N290" i="13"/>
  <c r="N302" i="13"/>
  <c r="N316" i="13"/>
  <c r="N332" i="13"/>
  <c r="N346" i="13"/>
  <c r="N358" i="13"/>
  <c r="N374" i="13"/>
  <c r="N386" i="13"/>
  <c r="N397" i="13"/>
  <c r="N411" i="13"/>
  <c r="N422" i="13"/>
  <c r="N434" i="13"/>
  <c r="N447" i="13"/>
  <c r="N459" i="13"/>
  <c r="N470" i="13"/>
  <c r="N484" i="13"/>
  <c r="N495" i="13"/>
  <c r="M20" i="13"/>
  <c r="M34" i="13"/>
  <c r="M45" i="13"/>
  <c r="S45" i="13" s="1"/>
  <c r="X45" i="13" s="1"/>
  <c r="AA45" i="13" s="1"/>
  <c r="M56" i="13"/>
  <c r="M70" i="13"/>
  <c r="M82" i="13"/>
  <c r="S82" i="13" s="1"/>
  <c r="X82" i="13" s="1"/>
  <c r="AA82" i="13" s="1"/>
  <c r="M93" i="13"/>
  <c r="S93" i="13" s="1"/>
  <c r="X93" i="13" s="1"/>
  <c r="AA93" i="13" s="1"/>
  <c r="M106" i="13"/>
  <c r="M116" i="13"/>
  <c r="S116" i="13" s="1"/>
  <c r="X116" i="13" s="1"/>
  <c r="AA116" i="13" s="1"/>
  <c r="M126" i="13"/>
  <c r="S126" i="13" s="1"/>
  <c r="X126" i="13" s="1"/>
  <c r="AA126" i="13" s="1"/>
  <c r="M136" i="13"/>
  <c r="M147" i="13"/>
  <c r="M157" i="13"/>
  <c r="M167" i="13"/>
  <c r="M179" i="13"/>
  <c r="M189" i="13"/>
  <c r="M199" i="13"/>
  <c r="S199" i="13" s="1"/>
  <c r="X199" i="13" s="1"/>
  <c r="AA199" i="13" s="1"/>
  <c r="M210" i="13"/>
  <c r="S210" i="13" s="1"/>
  <c r="X210" i="13" s="1"/>
  <c r="AA210" i="13" s="1"/>
  <c r="M220" i="13"/>
  <c r="S220" i="13" s="1"/>
  <c r="X220" i="13" s="1"/>
  <c r="AA220" i="13" s="1"/>
  <c r="M230" i="13"/>
  <c r="S230" i="13" s="1"/>
  <c r="X230" i="13" s="1"/>
  <c r="AA230" i="13" s="1"/>
  <c r="M240" i="13"/>
  <c r="S240" i="13" s="1"/>
  <c r="X240" i="13" s="1"/>
  <c r="AA240" i="13" s="1"/>
  <c r="M252" i="13"/>
  <c r="M262" i="13"/>
  <c r="M272" i="13"/>
  <c r="M283" i="13"/>
  <c r="S283" i="13" s="1"/>
  <c r="X283" i="13" s="1"/>
  <c r="AA283" i="13" s="1"/>
  <c r="M293" i="13"/>
  <c r="M303" i="13"/>
  <c r="S303" i="13" s="1"/>
  <c r="X303" i="13" s="1"/>
  <c r="AA303" i="13" s="1"/>
  <c r="M314" i="13"/>
  <c r="M325" i="13"/>
  <c r="M335" i="13"/>
  <c r="S335" i="13" s="1"/>
  <c r="X335" i="13" s="1"/>
  <c r="AA335" i="13" s="1"/>
  <c r="M346" i="13"/>
  <c r="S346" i="13" s="1"/>
  <c r="X346" i="13" s="1"/>
  <c r="AA346" i="13" s="1"/>
  <c r="M356" i="13"/>
  <c r="M366" i="13"/>
  <c r="S366" i="13" s="1"/>
  <c r="X366" i="13" s="1"/>
  <c r="AA366" i="13" s="1"/>
  <c r="M376" i="13"/>
  <c r="S376" i="13" s="1"/>
  <c r="X376" i="13" s="1"/>
  <c r="AA376" i="13" s="1"/>
  <c r="M387" i="13"/>
  <c r="S387" i="13" s="1"/>
  <c r="X387" i="13" s="1"/>
  <c r="AA387" i="13" s="1"/>
  <c r="M398" i="13"/>
  <c r="M408" i="13"/>
  <c r="M419" i="13"/>
  <c r="M429" i="13"/>
  <c r="M439" i="13"/>
  <c r="M450" i="13"/>
  <c r="S450" i="13" s="1"/>
  <c r="X450" i="13" s="1"/>
  <c r="AA450" i="13" s="1"/>
  <c r="M460" i="13"/>
  <c r="S460" i="13" s="1"/>
  <c r="X460" i="13" s="1"/>
  <c r="AA460" i="13" s="1"/>
  <c r="M471" i="13"/>
  <c r="S471" i="13" s="1"/>
  <c r="X471" i="13" s="1"/>
  <c r="AA471" i="13" s="1"/>
  <c r="M482" i="13"/>
  <c r="S482" i="13" s="1"/>
  <c r="X482" i="13" s="1"/>
  <c r="AA482" i="13" s="1"/>
  <c r="M492" i="13"/>
  <c r="S492" i="13" s="1"/>
  <c r="X492" i="13" s="1"/>
  <c r="AA492" i="13" s="1"/>
  <c r="O32" i="13"/>
  <c r="O66" i="13"/>
  <c r="O99" i="13"/>
  <c r="O136" i="13"/>
  <c r="O169" i="13"/>
  <c r="O195" i="13"/>
  <c r="O225" i="13"/>
  <c r="O253" i="13"/>
  <c r="O281" i="13"/>
  <c r="O309" i="13"/>
  <c r="O339" i="13"/>
  <c r="O365" i="13"/>
  <c r="O395" i="13"/>
  <c r="O425" i="13"/>
  <c r="O444" i="13"/>
  <c r="O468" i="13"/>
  <c r="O492" i="13"/>
  <c r="N26" i="13"/>
  <c r="N50" i="13"/>
  <c r="N69" i="13"/>
  <c r="N97" i="13"/>
  <c r="N121" i="13"/>
  <c r="N140" i="13"/>
  <c r="N164" i="13"/>
  <c r="N185" i="13"/>
  <c r="N206" i="13"/>
  <c r="N226" i="13"/>
  <c r="N239" i="13"/>
  <c r="N259" i="13"/>
  <c r="N274" i="13"/>
  <c r="N291" i="13"/>
  <c r="N303" i="13"/>
  <c r="N317" i="13"/>
  <c r="N333" i="13"/>
  <c r="N347" i="13"/>
  <c r="N359" i="13"/>
  <c r="N375" i="13"/>
  <c r="N387" i="13"/>
  <c r="N398" i="13"/>
  <c r="N412" i="13"/>
  <c r="N423" i="13"/>
  <c r="N435" i="13"/>
  <c r="N449" i="13"/>
  <c r="N460" i="13"/>
  <c r="N471" i="13"/>
  <c r="N485" i="13"/>
  <c r="N497" i="13"/>
  <c r="M21" i="13"/>
  <c r="S21" i="13" s="1"/>
  <c r="X21" i="13" s="1"/>
  <c r="AA21" i="13" s="1"/>
  <c r="M35" i="13"/>
  <c r="S35" i="13" s="1"/>
  <c r="X35" i="13" s="1"/>
  <c r="AA35" i="13" s="1"/>
  <c r="M46" i="13"/>
  <c r="M58" i="13"/>
  <c r="M71" i="13"/>
  <c r="S71" i="13" s="1"/>
  <c r="X71" i="13" s="1"/>
  <c r="AA71" i="13" s="1"/>
  <c r="M83" i="13"/>
  <c r="S83" i="13" s="1"/>
  <c r="X83" i="13" s="1"/>
  <c r="AA83" i="13" s="1"/>
  <c r="M94" i="13"/>
  <c r="S94" i="13" s="1"/>
  <c r="X94" i="13" s="1"/>
  <c r="AA94" i="13" s="1"/>
  <c r="M107" i="13"/>
  <c r="M117" i="13"/>
  <c r="S117" i="13" s="1"/>
  <c r="X117" i="13" s="1"/>
  <c r="AA117" i="13" s="1"/>
  <c r="M127" i="13"/>
  <c r="S127" i="13" s="1"/>
  <c r="X127" i="13" s="1"/>
  <c r="AA127" i="13" s="1"/>
  <c r="M138" i="13"/>
  <c r="M148" i="13"/>
  <c r="S148" i="13" s="1"/>
  <c r="X148" i="13" s="1"/>
  <c r="AA148" i="13" s="1"/>
  <c r="M158" i="13"/>
  <c r="S158" i="13" s="1"/>
  <c r="X158" i="13" s="1"/>
  <c r="AA158" i="13" s="1"/>
  <c r="M170" i="13"/>
  <c r="S170" i="13" s="1"/>
  <c r="X170" i="13" s="1"/>
  <c r="AA170" i="13" s="1"/>
  <c r="M180" i="13"/>
  <c r="S180" i="13" s="1"/>
  <c r="X180" i="13" s="1"/>
  <c r="AA180" i="13" s="1"/>
  <c r="M190" i="13"/>
  <c r="M200" i="13"/>
  <c r="M211" i="13"/>
  <c r="M221" i="13"/>
  <c r="S221" i="13" s="1"/>
  <c r="X221" i="13" s="1"/>
  <c r="AA221" i="13" s="1"/>
  <c r="M231" i="13"/>
  <c r="M243" i="13"/>
  <c r="S243" i="13" s="1"/>
  <c r="X243" i="13" s="1"/>
  <c r="AA243" i="13" s="1"/>
  <c r="M253" i="13"/>
  <c r="S253" i="13" s="1"/>
  <c r="X253" i="13" s="1"/>
  <c r="AA253" i="13" s="1"/>
  <c r="M263" i="13"/>
  <c r="S263" i="13" s="1"/>
  <c r="X263" i="13" s="1"/>
  <c r="AA263" i="13" s="1"/>
  <c r="M274" i="13"/>
  <c r="S274" i="13" s="1"/>
  <c r="X274" i="13" s="1"/>
  <c r="AA274" i="13" s="1"/>
  <c r="M284" i="13"/>
  <c r="S284" i="13" s="1"/>
  <c r="X284" i="13" s="1"/>
  <c r="AA284" i="13" s="1"/>
  <c r="M294" i="13"/>
  <c r="S294" i="13" s="1"/>
  <c r="X294" i="13" s="1"/>
  <c r="AA294" i="13" s="1"/>
  <c r="M304" i="13"/>
  <c r="S304" i="13" s="1"/>
  <c r="X304" i="13" s="1"/>
  <c r="AA304" i="13" s="1"/>
  <c r="M316" i="13"/>
  <c r="M326" i="13"/>
  <c r="S326" i="13" s="1"/>
  <c r="X326" i="13" s="1"/>
  <c r="AA326" i="13" s="1"/>
  <c r="M336" i="13"/>
  <c r="S336" i="13" s="1"/>
  <c r="X336" i="13" s="1"/>
  <c r="AA336" i="13" s="1"/>
  <c r="M347" i="13"/>
  <c r="S347" i="13" s="1"/>
  <c r="X347" i="13" s="1"/>
  <c r="AA347" i="13" s="1"/>
  <c r="M357" i="13"/>
  <c r="M367" i="13"/>
  <c r="S367" i="13" s="1"/>
  <c r="X367" i="13" s="1"/>
  <c r="AA367" i="13" s="1"/>
  <c r="M378" i="13"/>
  <c r="M389" i="13"/>
  <c r="M399" i="13"/>
  <c r="S399" i="13" s="1"/>
  <c r="X399" i="13" s="1"/>
  <c r="AA399" i="13" s="1"/>
  <c r="M410" i="13"/>
  <c r="S410" i="13" s="1"/>
  <c r="X410" i="13" s="1"/>
  <c r="AA410" i="13" s="1"/>
  <c r="M420" i="13"/>
  <c r="S420" i="13" s="1"/>
  <c r="X420" i="13" s="1"/>
  <c r="AA420" i="13" s="1"/>
  <c r="M430" i="13"/>
  <c r="S430" i="13" s="1"/>
  <c r="X430" i="13" s="1"/>
  <c r="AA430" i="13" s="1"/>
  <c r="M440" i="13"/>
  <c r="M451" i="13"/>
  <c r="M462" i="13"/>
  <c r="S462" i="13" s="1"/>
  <c r="X462" i="13" s="1"/>
  <c r="AA462" i="13" s="1"/>
  <c r="M472" i="13"/>
  <c r="M483" i="13"/>
  <c r="M493" i="13"/>
  <c r="O34" i="13"/>
  <c r="O72" i="13"/>
  <c r="O106" i="13"/>
  <c r="O139" i="13"/>
  <c r="O171" i="13"/>
  <c r="O201" i="13"/>
  <c r="O227" i="13"/>
  <c r="O257" i="13"/>
  <c r="O285" i="13"/>
  <c r="O313" i="13"/>
  <c r="O341" i="13"/>
  <c r="O371" i="13"/>
  <c r="O397" i="13"/>
  <c r="O426" i="13"/>
  <c r="O450" i="13"/>
  <c r="O469" i="13"/>
  <c r="O493" i="13"/>
  <c r="N27" i="13"/>
  <c r="N53" i="13"/>
  <c r="N77" i="13"/>
  <c r="N98" i="13"/>
  <c r="N122" i="13"/>
  <c r="N141" i="13"/>
  <c r="N165" i="13"/>
  <c r="N193" i="13"/>
  <c r="N207" i="13"/>
  <c r="N227" i="13"/>
  <c r="N242" i="13"/>
  <c r="N260" i="13"/>
  <c r="N278" i="13"/>
  <c r="N292" i="13"/>
  <c r="N306" i="13"/>
  <c r="N322" i="13"/>
  <c r="N334" i="13"/>
  <c r="N348" i="13"/>
  <c r="N364" i="13"/>
  <c r="N377" i="13"/>
  <c r="N388" i="13"/>
  <c r="N402" i="13"/>
  <c r="N413" i="13"/>
  <c r="N425" i="13"/>
  <c r="N438" i="13"/>
  <c r="N450" i="13"/>
  <c r="N461" i="13"/>
  <c r="N475" i="13"/>
  <c r="N486" i="13"/>
  <c r="N498" i="13"/>
  <c r="M24" i="13"/>
  <c r="S24" i="13" s="1"/>
  <c r="X24" i="13" s="1"/>
  <c r="AA24" i="13" s="1"/>
  <c r="M36" i="13"/>
  <c r="S36" i="13" s="1"/>
  <c r="X36" i="13" s="1"/>
  <c r="AA36" i="13" s="1"/>
  <c r="M47" i="13"/>
  <c r="S47" i="13" s="1"/>
  <c r="X47" i="13" s="1"/>
  <c r="AA47" i="13" s="1"/>
  <c r="M61" i="13"/>
  <c r="S61" i="13" s="1"/>
  <c r="X61" i="13" s="1"/>
  <c r="AA61" i="13" s="1"/>
  <c r="M72" i="13"/>
  <c r="S72" i="13" s="1"/>
  <c r="X72" i="13" s="1"/>
  <c r="AA72" i="13" s="1"/>
  <c r="M84" i="13"/>
  <c r="S84" i="13" s="1"/>
  <c r="X84" i="13" s="1"/>
  <c r="AA84" i="13" s="1"/>
  <c r="M98" i="13"/>
  <c r="M108" i="13"/>
  <c r="M118" i="13"/>
  <c r="S118" i="13" s="1"/>
  <c r="X118" i="13" s="1"/>
  <c r="AA118" i="13" s="1"/>
  <c r="M128" i="13"/>
  <c r="S128" i="13" s="1"/>
  <c r="X128" i="13" s="1"/>
  <c r="AA128" i="13" s="1"/>
  <c r="M139" i="13"/>
  <c r="S139" i="13" s="1"/>
  <c r="X139" i="13" s="1"/>
  <c r="AA139" i="13" s="1"/>
  <c r="M149" i="13"/>
  <c r="M160" i="13"/>
  <c r="S160" i="13" s="1"/>
  <c r="X160" i="13" s="1"/>
  <c r="AA160" i="13" s="1"/>
  <c r="M171" i="13"/>
  <c r="S171" i="13" s="1"/>
  <c r="X171" i="13" s="1"/>
  <c r="AA171" i="13" s="1"/>
  <c r="M181" i="13"/>
  <c r="S181" i="13" s="1"/>
  <c r="X181" i="13" s="1"/>
  <c r="AA181" i="13" s="1"/>
  <c r="M191" i="13"/>
  <c r="S191" i="13" s="1"/>
  <c r="X191" i="13" s="1"/>
  <c r="AA191" i="13" s="1"/>
  <c r="M202" i="13"/>
  <c r="S202" i="13" s="1"/>
  <c r="X202" i="13" s="1"/>
  <c r="AA202" i="13" s="1"/>
  <c r="M212" i="13"/>
  <c r="S212" i="13" s="1"/>
  <c r="X212" i="13" s="1"/>
  <c r="AA212" i="13" s="1"/>
  <c r="M222" i="13"/>
  <c r="S222" i="13" s="1"/>
  <c r="X222" i="13" s="1"/>
  <c r="AA222" i="13" s="1"/>
  <c r="M234" i="13"/>
  <c r="M244" i="13"/>
  <c r="M254" i="13"/>
  <c r="M264" i="13"/>
  <c r="S264" i="13" s="1"/>
  <c r="X264" i="13" s="1"/>
  <c r="AA264" i="13" s="1"/>
  <c r="M275" i="13"/>
  <c r="M285" i="13"/>
  <c r="S285" i="13" s="1"/>
  <c r="X285" i="13" s="1"/>
  <c r="AA285" i="13" s="1"/>
  <c r="M295" i="13"/>
  <c r="S295" i="13" s="1"/>
  <c r="X295" i="13" s="1"/>
  <c r="AA295" i="13" s="1"/>
  <c r="M307" i="13"/>
  <c r="S307" i="13" s="1"/>
  <c r="X307" i="13" s="1"/>
  <c r="AA307" i="13" s="1"/>
  <c r="M317" i="13"/>
  <c r="S317" i="13" s="1"/>
  <c r="X317" i="13" s="1"/>
  <c r="AA317" i="13" s="1"/>
  <c r="M327" i="13"/>
  <c r="S327" i="13" s="1"/>
  <c r="X327" i="13" s="1"/>
  <c r="AA327" i="13" s="1"/>
  <c r="M338" i="13"/>
  <c r="M348" i="13"/>
  <c r="M358" i="13"/>
  <c r="M368" i="13"/>
  <c r="S368" i="13" s="1"/>
  <c r="X368" i="13" s="1"/>
  <c r="AA368" i="13" s="1"/>
  <c r="M380" i="13"/>
  <c r="S380" i="13" s="1"/>
  <c r="X380" i="13" s="1"/>
  <c r="AA380" i="13" s="1"/>
  <c r="M390" i="13"/>
  <c r="M400" i="13"/>
  <c r="M411" i="13"/>
  <c r="S411" i="13" s="1"/>
  <c r="X411" i="13" s="1"/>
  <c r="AA411" i="13" s="1"/>
  <c r="M421" i="13"/>
  <c r="S421" i="13" s="1"/>
  <c r="X421" i="13" s="1"/>
  <c r="AA421" i="13" s="1"/>
  <c r="M431" i="13"/>
  <c r="S431" i="13" s="1"/>
  <c r="X431" i="13" s="1"/>
  <c r="AA431" i="13" s="1"/>
  <c r="M442" i="13"/>
  <c r="S442" i="13" s="1"/>
  <c r="X442" i="13" s="1"/>
  <c r="AA442" i="13" s="1"/>
  <c r="M453" i="13"/>
  <c r="S453" i="13" s="1"/>
  <c r="X453" i="13" s="1"/>
  <c r="AA453" i="13" s="1"/>
  <c r="M463" i="13"/>
  <c r="S463" i="13" s="1"/>
  <c r="X463" i="13" s="1"/>
  <c r="AA463" i="13" s="1"/>
  <c r="M474" i="13"/>
  <c r="S474" i="13" s="1"/>
  <c r="X474" i="13" s="1"/>
  <c r="AA474" i="13" s="1"/>
  <c r="M484" i="13"/>
  <c r="S484" i="13" s="1"/>
  <c r="X484" i="13" s="1"/>
  <c r="AA484" i="13" s="1"/>
  <c r="M494" i="13"/>
  <c r="O50" i="13"/>
  <c r="O84" i="13"/>
  <c r="O117" i="13"/>
  <c r="O152" i="13"/>
  <c r="O181" i="13"/>
  <c r="O211" i="13"/>
  <c r="O237" i="13"/>
  <c r="O267" i="13"/>
  <c r="O297" i="13"/>
  <c r="O323" i="13"/>
  <c r="O353" i="13"/>
  <c r="O381" i="13"/>
  <c r="O409" i="13"/>
  <c r="O436" i="13"/>
  <c r="O457" i="13"/>
  <c r="O481" i="13"/>
  <c r="O500" i="13"/>
  <c r="N37" i="13"/>
  <c r="N65" i="13"/>
  <c r="N82" i="13"/>
  <c r="N108" i="13"/>
  <c r="N129" i="13"/>
  <c r="N153" i="13"/>
  <c r="N177" i="13"/>
  <c r="N196" i="13"/>
  <c r="N215" i="13"/>
  <c r="N230" i="13"/>
  <c r="N250" i="13"/>
  <c r="N268" i="13"/>
  <c r="N283" i="13"/>
  <c r="N295" i="13"/>
  <c r="N311" i="13"/>
  <c r="N325" i="13"/>
  <c r="N339" i="13"/>
  <c r="N355" i="13"/>
  <c r="N367" i="13"/>
  <c r="N380" i="13"/>
  <c r="N394" i="13"/>
  <c r="N405" i="13"/>
  <c r="N417" i="13"/>
  <c r="N430" i="13"/>
  <c r="N442" i="13"/>
  <c r="N453" i="13"/>
  <c r="N467" i="13"/>
  <c r="N478" i="13"/>
  <c r="N490" i="13"/>
  <c r="M16" i="13"/>
  <c r="M28" i="13"/>
  <c r="M39" i="13"/>
  <c r="S39" i="13" s="1"/>
  <c r="X39" i="13" s="1"/>
  <c r="AA39" i="13" s="1"/>
  <c r="M53" i="13"/>
  <c r="S53" i="13" s="1"/>
  <c r="X53" i="13" s="1"/>
  <c r="AA53" i="13" s="1"/>
  <c r="M64" i="13"/>
  <c r="M76" i="13"/>
  <c r="S76" i="13" s="1"/>
  <c r="X76" i="13" s="1"/>
  <c r="AA76" i="13" s="1"/>
  <c r="M90" i="13"/>
  <c r="S90" i="13" s="1"/>
  <c r="X90" i="13" s="1"/>
  <c r="AA90" i="13" s="1"/>
  <c r="M101" i="13"/>
  <c r="S101" i="13" s="1"/>
  <c r="X101" i="13" s="1"/>
  <c r="AA101" i="13" s="1"/>
  <c r="M111" i="13"/>
  <c r="M122" i="13"/>
  <c r="S122" i="13" s="1"/>
  <c r="X122" i="13" s="1"/>
  <c r="AA122" i="13" s="1"/>
  <c r="M133" i="13"/>
  <c r="S133" i="13" s="1"/>
  <c r="X133" i="13" s="1"/>
  <c r="AA133" i="13" s="1"/>
  <c r="M143" i="13"/>
  <c r="S143" i="13" s="1"/>
  <c r="X143" i="13" s="1"/>
  <c r="AA143" i="13" s="1"/>
  <c r="M154" i="13"/>
  <c r="M164" i="13"/>
  <c r="S164" i="13" s="1"/>
  <c r="X164" i="13" s="1"/>
  <c r="AA164" i="13" s="1"/>
  <c r="M174" i="13"/>
  <c r="S174" i="13" s="1"/>
  <c r="X174" i="13" s="1"/>
  <c r="AA174" i="13" s="1"/>
  <c r="M184" i="13"/>
  <c r="S184" i="13" s="1"/>
  <c r="X184" i="13" s="1"/>
  <c r="AA184" i="13" s="1"/>
  <c r="M195" i="13"/>
  <c r="M206" i="13"/>
  <c r="S206" i="13" s="1"/>
  <c r="X206" i="13" s="1"/>
  <c r="AA206" i="13" s="1"/>
  <c r="M216" i="13"/>
  <c r="S216" i="13" s="1"/>
  <c r="X216" i="13" s="1"/>
  <c r="AA216" i="13" s="1"/>
  <c r="M227" i="13"/>
  <c r="S227" i="13" s="1"/>
  <c r="X227" i="13" s="1"/>
  <c r="AA227" i="13" s="1"/>
  <c r="M237" i="13"/>
  <c r="S237" i="13" s="1"/>
  <c r="X237" i="13" s="1"/>
  <c r="AA237" i="13" s="1"/>
  <c r="M247" i="13"/>
  <c r="S247" i="13" s="1"/>
  <c r="X247" i="13" s="1"/>
  <c r="AA247" i="13" s="1"/>
  <c r="M258" i="13"/>
  <c r="S258" i="13" s="1"/>
  <c r="X258" i="13" s="1"/>
  <c r="AA258" i="13" s="1"/>
  <c r="M268" i="13"/>
  <c r="S268" i="13" s="1"/>
  <c r="X268" i="13" s="1"/>
  <c r="AA268" i="13" s="1"/>
  <c r="M279" i="13"/>
  <c r="M290" i="13"/>
  <c r="M300" i="13"/>
  <c r="M310" i="13"/>
  <c r="M320" i="13"/>
  <c r="M331" i="13"/>
  <c r="S331" i="13" s="1"/>
  <c r="X331" i="13" s="1"/>
  <c r="AA331" i="13" s="1"/>
  <c r="M341" i="13"/>
  <c r="S341" i="13" s="1"/>
  <c r="X341" i="13" s="1"/>
  <c r="AA341" i="13" s="1"/>
  <c r="M352" i="13"/>
  <c r="S352" i="13" s="1"/>
  <c r="X352" i="13" s="1"/>
  <c r="AA352" i="13" s="1"/>
  <c r="M363" i="13"/>
  <c r="S363" i="13" s="1"/>
  <c r="X363" i="13" s="1"/>
  <c r="AA363" i="13" s="1"/>
  <c r="M373" i="13"/>
  <c r="S373" i="13" s="1"/>
  <c r="X373" i="13" s="1"/>
  <c r="AA373" i="13" s="1"/>
  <c r="M383" i="13"/>
  <c r="S383" i="13" s="1"/>
  <c r="X383" i="13" s="1"/>
  <c r="AA383" i="13" s="1"/>
  <c r="M394" i="13"/>
  <c r="S394" i="13" s="1"/>
  <c r="X394" i="13" s="1"/>
  <c r="AA394" i="13" s="1"/>
  <c r="M404" i="13"/>
  <c r="M414" i="13"/>
  <c r="S414" i="13" s="1"/>
  <c r="X414" i="13" s="1"/>
  <c r="AA414" i="13" s="1"/>
  <c r="M426" i="13"/>
  <c r="S426" i="13" s="1"/>
  <c r="X426" i="13" s="1"/>
  <c r="AA426" i="13" s="1"/>
  <c r="O35" i="13"/>
  <c r="O107" i="13"/>
  <c r="O172" i="13"/>
  <c r="O232" i="13"/>
  <c r="O288" i="13"/>
  <c r="O344" i="13"/>
  <c r="O402" i="13"/>
  <c r="O451" i="13"/>
  <c r="O498" i="13"/>
  <c r="N54" i="13"/>
  <c r="N99" i="13"/>
  <c r="N149" i="13"/>
  <c r="N194" i="13"/>
  <c r="N228" i="13"/>
  <c r="N261" i="13"/>
  <c r="N293" i="13"/>
  <c r="N323" i="13"/>
  <c r="N349" i="13"/>
  <c r="N378" i="13"/>
  <c r="N403" i="13"/>
  <c r="N426" i="13"/>
  <c r="N451" i="13"/>
  <c r="N476" i="13"/>
  <c r="N499" i="13"/>
  <c r="M37" i="13"/>
  <c r="S37" i="13" s="1"/>
  <c r="X37" i="13" s="1"/>
  <c r="AA37" i="13" s="1"/>
  <c r="M62" i="13"/>
  <c r="M85" i="13"/>
  <c r="S85" i="13" s="1"/>
  <c r="X85" i="13" s="1"/>
  <c r="AA85" i="13" s="1"/>
  <c r="M109" i="13"/>
  <c r="S109" i="13" s="1"/>
  <c r="X109" i="13" s="1"/>
  <c r="AA109" i="13" s="1"/>
  <c r="M130" i="13"/>
  <c r="S130" i="13" s="1"/>
  <c r="X130" i="13" s="1"/>
  <c r="AA130" i="13" s="1"/>
  <c r="M151" i="13"/>
  <c r="S151" i="13" s="1"/>
  <c r="X151" i="13" s="1"/>
  <c r="AA151" i="13" s="1"/>
  <c r="M172" i="13"/>
  <c r="S172" i="13" s="1"/>
  <c r="X172" i="13" s="1"/>
  <c r="AA172" i="13" s="1"/>
  <c r="M192" i="13"/>
  <c r="S192" i="13" s="1"/>
  <c r="X192" i="13" s="1"/>
  <c r="AA192" i="13" s="1"/>
  <c r="M213" i="13"/>
  <c r="S213" i="13" s="1"/>
  <c r="X213" i="13" s="1"/>
  <c r="AA213" i="13" s="1"/>
  <c r="M235" i="13"/>
  <c r="M255" i="13"/>
  <c r="M276" i="13"/>
  <c r="M298" i="13"/>
  <c r="M318" i="13"/>
  <c r="M339" i="13"/>
  <c r="S339" i="13" s="1"/>
  <c r="X339" i="13" s="1"/>
  <c r="AA339" i="13" s="1"/>
  <c r="M359" i="13"/>
  <c r="S359" i="13" s="1"/>
  <c r="X359" i="13" s="1"/>
  <c r="AA359" i="13" s="1"/>
  <c r="M381" i="13"/>
  <c r="S381" i="13" s="1"/>
  <c r="X381" i="13" s="1"/>
  <c r="AA381" i="13" s="1"/>
  <c r="M402" i="13"/>
  <c r="S402" i="13" s="1"/>
  <c r="X402" i="13" s="1"/>
  <c r="AA402" i="13" s="1"/>
  <c r="M422" i="13"/>
  <c r="S422" i="13" s="1"/>
  <c r="X422" i="13" s="1"/>
  <c r="AA422" i="13" s="1"/>
  <c r="M438" i="13"/>
  <c r="S438" i="13" s="1"/>
  <c r="X438" i="13" s="1"/>
  <c r="AA438" i="13" s="1"/>
  <c r="M456" i="13"/>
  <c r="S456" i="13" s="1"/>
  <c r="X456" i="13" s="1"/>
  <c r="AA456" i="13" s="1"/>
  <c r="M475" i="13"/>
  <c r="M490" i="13"/>
  <c r="S490" i="13" s="1"/>
  <c r="X490" i="13" s="1"/>
  <c r="AA490" i="13" s="1"/>
  <c r="O20" i="1"/>
  <c r="O28" i="1"/>
  <c r="O36" i="1"/>
  <c r="O44" i="1"/>
  <c r="O52" i="1"/>
  <c r="O60" i="1"/>
  <c r="O68" i="1"/>
  <c r="O76" i="1"/>
  <c r="O84" i="1"/>
  <c r="O92" i="1"/>
  <c r="O100" i="1"/>
  <c r="O108" i="1"/>
  <c r="O116" i="1"/>
  <c r="O124" i="1"/>
  <c r="O132" i="1"/>
  <c r="O140" i="1"/>
  <c r="O148" i="1"/>
  <c r="O156" i="1"/>
  <c r="O164" i="1"/>
  <c r="O172" i="1"/>
  <c r="O180" i="1"/>
  <c r="O188" i="1"/>
  <c r="O196" i="1"/>
  <c r="O204" i="1"/>
  <c r="O212" i="1"/>
  <c r="O220" i="1"/>
  <c r="O228" i="1"/>
  <c r="O236" i="1"/>
  <c r="N16" i="1"/>
  <c r="N24" i="1"/>
  <c r="N32" i="1"/>
  <c r="N40" i="1"/>
  <c r="N48" i="1"/>
  <c r="N56" i="1"/>
  <c r="N64" i="1"/>
  <c r="N72" i="1"/>
  <c r="N80" i="1"/>
  <c r="N88" i="1"/>
  <c r="N96" i="1"/>
  <c r="N104" i="1"/>
  <c r="N112" i="1"/>
  <c r="N120" i="1"/>
  <c r="N128" i="1"/>
  <c r="N136" i="1"/>
  <c r="N144" i="1"/>
  <c r="N152" i="1"/>
  <c r="N160" i="1"/>
  <c r="N168" i="1"/>
  <c r="N176" i="1"/>
  <c r="N184" i="1"/>
  <c r="N192" i="1"/>
  <c r="N200" i="1"/>
  <c r="N208" i="1"/>
  <c r="N216" i="1"/>
  <c r="N224" i="1"/>
  <c r="N232" i="1"/>
  <c r="N240" i="1"/>
  <c r="M20" i="1"/>
  <c r="S20" i="1" s="1"/>
  <c r="X20" i="1" s="1"/>
  <c r="AA20" i="1" s="1"/>
  <c r="M28" i="1"/>
  <c r="S28" i="1" s="1"/>
  <c r="X28" i="1" s="1"/>
  <c r="AA28" i="1" s="1"/>
  <c r="M36" i="1"/>
  <c r="M44" i="1"/>
  <c r="M52" i="1"/>
  <c r="M60" i="1"/>
  <c r="M68" i="1"/>
  <c r="M76" i="1"/>
  <c r="M84" i="1"/>
  <c r="M92" i="1"/>
  <c r="M100" i="1"/>
  <c r="S100" i="1" s="1"/>
  <c r="X100" i="1" s="1"/>
  <c r="AA100" i="1" s="1"/>
  <c r="M108" i="1"/>
  <c r="M116" i="1"/>
  <c r="S116" i="1" s="1"/>
  <c r="X116" i="1" s="1"/>
  <c r="AA116" i="1" s="1"/>
  <c r="M124" i="1"/>
  <c r="M132" i="1"/>
  <c r="M140" i="1"/>
  <c r="M148" i="1"/>
  <c r="M156" i="1"/>
  <c r="M164" i="1"/>
  <c r="M172" i="1"/>
  <c r="M180" i="1"/>
  <c r="S180" i="1" s="1"/>
  <c r="X180" i="1" s="1"/>
  <c r="AA180" i="1" s="1"/>
  <c r="M188" i="1"/>
  <c r="S188" i="1" s="1"/>
  <c r="X188" i="1" s="1"/>
  <c r="AA188" i="1" s="1"/>
  <c r="M196" i="1"/>
  <c r="M204" i="1"/>
  <c r="M212" i="1"/>
  <c r="S212" i="1" s="1"/>
  <c r="X212" i="1" s="1"/>
  <c r="AA212" i="1" s="1"/>
  <c r="M220" i="1"/>
  <c r="M228" i="1"/>
  <c r="M236" i="1"/>
  <c r="O55" i="1"/>
  <c r="O119" i="1"/>
  <c r="O143" i="1"/>
  <c r="O159" i="1"/>
  <c r="O175" i="1"/>
  <c r="O199" i="1"/>
  <c r="O223" i="1"/>
  <c r="O239" i="1"/>
  <c r="N27" i="1"/>
  <c r="N51" i="1"/>
  <c r="N83" i="1"/>
  <c r="N107" i="1"/>
  <c r="N115" i="1"/>
  <c r="N147" i="1"/>
  <c r="N179" i="1"/>
  <c r="N187" i="1"/>
  <c r="N219" i="1"/>
  <c r="M23" i="1"/>
  <c r="S23" i="1" s="1"/>
  <c r="X23" i="1" s="1"/>
  <c r="AA23" i="1" s="1"/>
  <c r="M55" i="1"/>
  <c r="S55" i="1" s="1"/>
  <c r="X55" i="1" s="1"/>
  <c r="AA55" i="1" s="1"/>
  <c r="M87" i="1"/>
  <c r="M119" i="1"/>
  <c r="S119" i="1" s="1"/>
  <c r="X119" i="1" s="1"/>
  <c r="AA119" i="1" s="1"/>
  <c r="M127" i="1"/>
  <c r="M159" i="1"/>
  <c r="M191" i="1"/>
  <c r="M223" i="1"/>
  <c r="O16" i="1"/>
  <c r="O24" i="1"/>
  <c r="O32" i="1"/>
  <c r="O40" i="1"/>
  <c r="O48" i="1"/>
  <c r="O56" i="1"/>
  <c r="O64" i="1"/>
  <c r="O72" i="1"/>
  <c r="O80" i="1"/>
  <c r="O88" i="1"/>
  <c r="O96" i="1"/>
  <c r="O120" i="1"/>
  <c r="O128" i="1"/>
  <c r="O45" i="13"/>
  <c r="O116" i="13"/>
  <c r="O180" i="13"/>
  <c r="O236" i="13"/>
  <c r="O296" i="13"/>
  <c r="O352" i="13"/>
  <c r="O408" i="13"/>
  <c r="O456" i="13"/>
  <c r="O499" i="13"/>
  <c r="N57" i="13"/>
  <c r="N107" i="13"/>
  <c r="N150" i="13"/>
  <c r="N195" i="13"/>
  <c r="N229" i="13"/>
  <c r="N262" i="13"/>
  <c r="N294" i="13"/>
  <c r="N324" i="13"/>
  <c r="N354" i="13"/>
  <c r="N379" i="13"/>
  <c r="N404" i="13"/>
  <c r="N429" i="13"/>
  <c r="N452" i="13"/>
  <c r="N477" i="13"/>
  <c r="M15" i="13"/>
  <c r="S15" i="13" s="1"/>
  <c r="X15" i="13" s="1"/>
  <c r="AA15" i="13" s="1"/>
  <c r="M38" i="13"/>
  <c r="S38" i="13" s="1"/>
  <c r="X38" i="13" s="1"/>
  <c r="AA38" i="13" s="1"/>
  <c r="M63" i="13"/>
  <c r="S63" i="13" s="1"/>
  <c r="X63" i="13" s="1"/>
  <c r="AA63" i="13" s="1"/>
  <c r="M88" i="13"/>
  <c r="S88" i="13" s="1"/>
  <c r="X88" i="13" s="1"/>
  <c r="AA88" i="13" s="1"/>
  <c r="M110" i="13"/>
  <c r="S110" i="13" s="1"/>
  <c r="X110" i="13" s="1"/>
  <c r="AA110" i="13" s="1"/>
  <c r="M131" i="13"/>
  <c r="S131" i="13" s="1"/>
  <c r="X131" i="13" s="1"/>
  <c r="AA131" i="13" s="1"/>
  <c r="M152" i="13"/>
  <c r="S152" i="13" s="1"/>
  <c r="X152" i="13" s="1"/>
  <c r="AA152" i="13" s="1"/>
  <c r="M173" i="13"/>
  <c r="S173" i="13" s="1"/>
  <c r="X173" i="13" s="1"/>
  <c r="AA173" i="13" s="1"/>
  <c r="M194" i="13"/>
  <c r="M215" i="13"/>
  <c r="M236" i="13"/>
  <c r="M256" i="13"/>
  <c r="S256" i="13" s="1"/>
  <c r="X256" i="13" s="1"/>
  <c r="AA256" i="13" s="1"/>
  <c r="M277" i="13"/>
  <c r="M299" i="13"/>
  <c r="S299" i="13" s="1"/>
  <c r="X299" i="13" s="1"/>
  <c r="AA299" i="13" s="1"/>
  <c r="M319" i="13"/>
  <c r="S319" i="13" s="1"/>
  <c r="X319" i="13" s="1"/>
  <c r="AA319" i="13" s="1"/>
  <c r="M340" i="13"/>
  <c r="S340" i="13" s="1"/>
  <c r="X340" i="13" s="1"/>
  <c r="AA340" i="13" s="1"/>
  <c r="M362" i="13"/>
  <c r="S362" i="13" s="1"/>
  <c r="X362" i="13" s="1"/>
  <c r="AA362" i="13" s="1"/>
  <c r="M382" i="13"/>
  <c r="S382" i="13" s="1"/>
  <c r="X382" i="13" s="1"/>
  <c r="AA382" i="13" s="1"/>
  <c r="M403" i="13"/>
  <c r="S403" i="13" s="1"/>
  <c r="X403" i="13" s="1"/>
  <c r="AA403" i="13" s="1"/>
  <c r="M423" i="13"/>
  <c r="M444" i="13"/>
  <c r="M458" i="13"/>
  <c r="S458" i="13" s="1"/>
  <c r="X458" i="13" s="1"/>
  <c r="AA458" i="13" s="1"/>
  <c r="M476" i="13"/>
  <c r="S476" i="13" s="1"/>
  <c r="X476" i="13" s="1"/>
  <c r="AA476" i="13" s="1"/>
  <c r="M491" i="13"/>
  <c r="S491" i="13" s="1"/>
  <c r="X491" i="13" s="1"/>
  <c r="AA491" i="13" s="1"/>
  <c r="O21" i="1"/>
  <c r="O29" i="1"/>
  <c r="O37" i="1"/>
  <c r="O45" i="1"/>
  <c r="O53" i="1"/>
  <c r="O61" i="1"/>
  <c r="O69" i="1"/>
  <c r="O77" i="1"/>
  <c r="O85" i="1"/>
  <c r="O93" i="1"/>
  <c r="O101" i="1"/>
  <c r="O109" i="1"/>
  <c r="O117" i="1"/>
  <c r="O125" i="1"/>
  <c r="O133" i="1"/>
  <c r="O141" i="1"/>
  <c r="O149" i="1"/>
  <c r="O157" i="1"/>
  <c r="O165" i="1"/>
  <c r="O173" i="1"/>
  <c r="O181" i="1"/>
  <c r="O189" i="1"/>
  <c r="O197" i="1"/>
  <c r="O205" i="1"/>
  <c r="O213" i="1"/>
  <c r="O221" i="1"/>
  <c r="O229" i="1"/>
  <c r="O237" i="1"/>
  <c r="N17" i="1"/>
  <c r="N25" i="1"/>
  <c r="N33" i="1"/>
  <c r="N41" i="1"/>
  <c r="N49" i="1"/>
  <c r="N57" i="1"/>
  <c r="N65" i="1"/>
  <c r="N73" i="1"/>
  <c r="N81" i="1"/>
  <c r="N89" i="1"/>
  <c r="N97" i="1"/>
  <c r="N105" i="1"/>
  <c r="N113" i="1"/>
  <c r="N121" i="1"/>
  <c r="N129" i="1"/>
  <c r="N137" i="1"/>
  <c r="N145" i="1"/>
  <c r="N153" i="1"/>
  <c r="N161" i="1"/>
  <c r="N169" i="1"/>
  <c r="N177" i="1"/>
  <c r="N185" i="1"/>
  <c r="N193" i="1"/>
  <c r="N201" i="1"/>
  <c r="N209" i="1"/>
  <c r="N217" i="1"/>
  <c r="N225" i="1"/>
  <c r="N233" i="1"/>
  <c r="N241" i="1"/>
  <c r="M21" i="1"/>
  <c r="S21" i="1" s="1"/>
  <c r="X21" i="1" s="1"/>
  <c r="AA21" i="1" s="1"/>
  <c r="M29" i="1"/>
  <c r="M37" i="1"/>
  <c r="S37" i="1" s="1"/>
  <c r="X37" i="1" s="1"/>
  <c r="AA37" i="1" s="1"/>
  <c r="M45" i="1"/>
  <c r="S45" i="1" s="1"/>
  <c r="X45" i="1" s="1"/>
  <c r="AA45" i="1" s="1"/>
  <c r="M53" i="1"/>
  <c r="S53" i="1" s="1"/>
  <c r="X53" i="1" s="1"/>
  <c r="AA53" i="1" s="1"/>
  <c r="M61" i="1"/>
  <c r="M69" i="1"/>
  <c r="M77" i="1"/>
  <c r="M85" i="1"/>
  <c r="S85" i="1" s="1"/>
  <c r="X85" i="1" s="1"/>
  <c r="AA85" i="1" s="1"/>
  <c r="M93" i="1"/>
  <c r="M101" i="1"/>
  <c r="M109" i="1"/>
  <c r="M117" i="1"/>
  <c r="M125" i="1"/>
  <c r="M133" i="1"/>
  <c r="S133" i="1" s="1"/>
  <c r="X133" i="1" s="1"/>
  <c r="AA133" i="1" s="1"/>
  <c r="M141" i="1"/>
  <c r="M149" i="1"/>
  <c r="M157" i="1"/>
  <c r="M165" i="1"/>
  <c r="S165" i="1" s="1"/>
  <c r="X165" i="1" s="1"/>
  <c r="AA165" i="1" s="1"/>
  <c r="M173" i="1"/>
  <c r="S173" i="1" s="1"/>
  <c r="X173" i="1" s="1"/>
  <c r="AA173" i="1" s="1"/>
  <c r="M181" i="1"/>
  <c r="S181" i="1" s="1"/>
  <c r="X181" i="1" s="1"/>
  <c r="AA181" i="1" s="1"/>
  <c r="M189" i="1"/>
  <c r="S189" i="1" s="1"/>
  <c r="X189" i="1" s="1"/>
  <c r="AA189" i="1" s="1"/>
  <c r="M197" i="1"/>
  <c r="S197" i="1" s="1"/>
  <c r="X197" i="1" s="1"/>
  <c r="AA197" i="1" s="1"/>
  <c r="M205" i="1"/>
  <c r="M213" i="1"/>
  <c r="M221" i="1"/>
  <c r="M229" i="1"/>
  <c r="M237" i="1"/>
  <c r="O135" i="1"/>
  <c r="N75" i="1"/>
  <c r="N123" i="1"/>
  <c r="N155" i="1"/>
  <c r="N211" i="1"/>
  <c r="M15" i="1"/>
  <c r="M47" i="1"/>
  <c r="S47" i="1" s="1"/>
  <c r="X47" i="1" s="1"/>
  <c r="AA47" i="1" s="1"/>
  <c r="M79" i="1"/>
  <c r="S79" i="1" s="1"/>
  <c r="X79" i="1" s="1"/>
  <c r="AA79" i="1" s="1"/>
  <c r="M111" i="1"/>
  <c r="M151" i="1"/>
  <c r="M167" i="1"/>
  <c r="M199" i="1"/>
  <c r="M231" i="1"/>
  <c r="O53" i="13"/>
  <c r="O121" i="13"/>
  <c r="O185" i="13"/>
  <c r="O243" i="13"/>
  <c r="O299" i="13"/>
  <c r="O355" i="13"/>
  <c r="O413" i="13"/>
  <c r="O458" i="13"/>
  <c r="N21" i="13"/>
  <c r="N66" i="13"/>
  <c r="N109" i="13"/>
  <c r="N154" i="13"/>
  <c r="N197" i="13"/>
  <c r="N236" i="13"/>
  <c r="N269" i="13"/>
  <c r="N300" i="13"/>
  <c r="N326" i="13"/>
  <c r="N356" i="13"/>
  <c r="N383" i="13"/>
  <c r="N406" i="13"/>
  <c r="N431" i="13"/>
  <c r="N457" i="13"/>
  <c r="N479" i="13"/>
  <c r="M18" i="13"/>
  <c r="M43" i="13"/>
  <c r="S43" i="13" s="1"/>
  <c r="X43" i="13" s="1"/>
  <c r="AA43" i="13" s="1"/>
  <c r="M66" i="13"/>
  <c r="S66" i="13" s="1"/>
  <c r="X66" i="13" s="1"/>
  <c r="AA66" i="13" s="1"/>
  <c r="M91" i="13"/>
  <c r="S91" i="13" s="1"/>
  <c r="X91" i="13" s="1"/>
  <c r="AA91" i="13" s="1"/>
  <c r="M112" i="13"/>
  <c r="S112" i="13" s="1"/>
  <c r="X112" i="13" s="1"/>
  <c r="AA112" i="13" s="1"/>
  <c r="M134" i="13"/>
  <c r="S134" i="13" s="1"/>
  <c r="X134" i="13" s="1"/>
  <c r="AA134" i="13" s="1"/>
  <c r="M155" i="13"/>
  <c r="S155" i="13" s="1"/>
  <c r="X155" i="13" s="1"/>
  <c r="AA155" i="13" s="1"/>
  <c r="M175" i="13"/>
  <c r="M197" i="13"/>
  <c r="S197" i="13" s="1"/>
  <c r="X197" i="13" s="1"/>
  <c r="AA197" i="13" s="1"/>
  <c r="M218" i="13"/>
  <c r="M238" i="13"/>
  <c r="M259" i="13"/>
  <c r="S259" i="13" s="1"/>
  <c r="X259" i="13" s="1"/>
  <c r="AA259" i="13" s="1"/>
  <c r="M280" i="13"/>
  <c r="S280" i="13" s="1"/>
  <c r="X280" i="13" s="1"/>
  <c r="AA280" i="13" s="1"/>
  <c r="M301" i="13"/>
  <c r="S301" i="13" s="1"/>
  <c r="X301" i="13" s="1"/>
  <c r="AA301" i="13" s="1"/>
  <c r="M322" i="13"/>
  <c r="S322" i="13" s="1"/>
  <c r="X322" i="13" s="1"/>
  <c r="AA322" i="13" s="1"/>
  <c r="M343" i="13"/>
  <c r="S343" i="13" s="1"/>
  <c r="X343" i="13" s="1"/>
  <c r="AA343" i="13" s="1"/>
  <c r="M364" i="13"/>
  <c r="S364" i="13" s="1"/>
  <c r="X364" i="13" s="1"/>
  <c r="AA364" i="13" s="1"/>
  <c r="M384" i="13"/>
  <c r="S384" i="13" s="1"/>
  <c r="X384" i="13" s="1"/>
  <c r="AA384" i="13" s="1"/>
  <c r="M405" i="13"/>
  <c r="M427" i="13"/>
  <c r="S427" i="13" s="1"/>
  <c r="X427" i="13" s="1"/>
  <c r="AA427" i="13" s="1"/>
  <c r="M445" i="13"/>
  <c r="S445" i="13" s="1"/>
  <c r="X445" i="13" s="1"/>
  <c r="AA445" i="13" s="1"/>
  <c r="M459" i="13"/>
  <c r="S459" i="13" s="1"/>
  <c r="X459" i="13" s="1"/>
  <c r="AA459" i="13" s="1"/>
  <c r="M477" i="13"/>
  <c r="S477" i="13" s="1"/>
  <c r="X477" i="13" s="1"/>
  <c r="AA477" i="13" s="1"/>
  <c r="M495" i="13"/>
  <c r="O22" i="1"/>
  <c r="O30" i="1"/>
  <c r="O38" i="1"/>
  <c r="O46" i="1"/>
  <c r="O54" i="1"/>
  <c r="O62" i="1"/>
  <c r="O70" i="1"/>
  <c r="O78" i="1"/>
  <c r="O86" i="1"/>
  <c r="O94" i="1"/>
  <c r="O102" i="1"/>
  <c r="O110" i="1"/>
  <c r="O118" i="1"/>
  <c r="O126" i="1"/>
  <c r="O134" i="1"/>
  <c r="O142" i="1"/>
  <c r="O150" i="1"/>
  <c r="O158" i="1"/>
  <c r="O166" i="1"/>
  <c r="O174" i="1"/>
  <c r="O182" i="1"/>
  <c r="O190" i="1"/>
  <c r="O198" i="1"/>
  <c r="O206" i="1"/>
  <c r="O214" i="1"/>
  <c r="O222" i="1"/>
  <c r="O230" i="1"/>
  <c r="O238" i="1"/>
  <c r="N18" i="1"/>
  <c r="N26" i="1"/>
  <c r="N34" i="1"/>
  <c r="N42" i="1"/>
  <c r="N50" i="1"/>
  <c r="N58" i="1"/>
  <c r="N66" i="1"/>
  <c r="N74" i="1"/>
  <c r="N82" i="1"/>
  <c r="N90" i="1"/>
  <c r="N98" i="1"/>
  <c r="N106" i="1"/>
  <c r="N114" i="1"/>
  <c r="N122" i="1"/>
  <c r="N130" i="1"/>
  <c r="N138" i="1"/>
  <c r="N146" i="1"/>
  <c r="N154" i="1"/>
  <c r="N162" i="1"/>
  <c r="N170" i="1"/>
  <c r="N178" i="1"/>
  <c r="N186" i="1"/>
  <c r="N194" i="1"/>
  <c r="N202" i="1"/>
  <c r="N210" i="1"/>
  <c r="N218" i="1"/>
  <c r="N226" i="1"/>
  <c r="N234" i="1"/>
  <c r="N242" i="1"/>
  <c r="M22" i="1"/>
  <c r="S22" i="1" s="1"/>
  <c r="X22" i="1" s="1"/>
  <c r="AA22" i="1" s="1"/>
  <c r="M30" i="1"/>
  <c r="M38" i="1"/>
  <c r="S38" i="1" s="1"/>
  <c r="X38" i="1" s="1"/>
  <c r="AA38" i="1" s="1"/>
  <c r="M46" i="1"/>
  <c r="S46" i="1" s="1"/>
  <c r="X46" i="1" s="1"/>
  <c r="AA46" i="1" s="1"/>
  <c r="M54" i="1"/>
  <c r="M62" i="1"/>
  <c r="S62" i="1" s="1"/>
  <c r="X62" i="1" s="1"/>
  <c r="AA62" i="1" s="1"/>
  <c r="M70" i="1"/>
  <c r="M78" i="1"/>
  <c r="M86" i="1"/>
  <c r="M94" i="1"/>
  <c r="M102" i="1"/>
  <c r="M110" i="1"/>
  <c r="M118" i="1"/>
  <c r="M126" i="1"/>
  <c r="M134" i="1"/>
  <c r="M142" i="1"/>
  <c r="S142" i="1" s="1"/>
  <c r="X142" i="1" s="1"/>
  <c r="AA142" i="1" s="1"/>
  <c r="M150" i="1"/>
  <c r="M158" i="1"/>
  <c r="S158" i="1" s="1"/>
  <c r="X158" i="1" s="1"/>
  <c r="AA158" i="1" s="1"/>
  <c r="M166" i="1"/>
  <c r="M174" i="1"/>
  <c r="M182" i="1"/>
  <c r="M190" i="1"/>
  <c r="M198" i="1"/>
  <c r="M206" i="1"/>
  <c r="M214" i="1"/>
  <c r="M222" i="1"/>
  <c r="M230" i="1"/>
  <c r="M238" i="1"/>
  <c r="O15" i="1"/>
  <c r="O23" i="1"/>
  <c r="O31" i="1"/>
  <c r="O39" i="1"/>
  <c r="O47" i="1"/>
  <c r="O63" i="1"/>
  <c r="O71" i="1"/>
  <c r="O79" i="1"/>
  <c r="O95" i="1"/>
  <c r="O103" i="1"/>
  <c r="O111" i="1"/>
  <c r="O127" i="1"/>
  <c r="O151" i="1"/>
  <c r="O167" i="1"/>
  <c r="O191" i="1"/>
  <c r="O207" i="1"/>
  <c r="O231" i="1"/>
  <c r="N43" i="1"/>
  <c r="N59" i="1"/>
  <c r="N91" i="1"/>
  <c r="N131" i="1"/>
  <c r="N163" i="1"/>
  <c r="N195" i="1"/>
  <c r="N227" i="1"/>
  <c r="M31" i="1"/>
  <c r="M63" i="1"/>
  <c r="S63" i="1" s="1"/>
  <c r="X63" i="1" s="1"/>
  <c r="AA63" i="1" s="1"/>
  <c r="M95" i="1"/>
  <c r="S95" i="1" s="1"/>
  <c r="X95" i="1" s="1"/>
  <c r="AA95" i="1" s="1"/>
  <c r="M135" i="1"/>
  <c r="M175" i="1"/>
  <c r="M207" i="1"/>
  <c r="M239" i="1"/>
  <c r="O56" i="13"/>
  <c r="O124" i="13"/>
  <c r="O188" i="13"/>
  <c r="O244" i="13"/>
  <c r="O300" i="13"/>
  <c r="O360" i="13"/>
  <c r="O416" i="13"/>
  <c r="O466" i="13"/>
  <c r="N22" i="13"/>
  <c r="N67" i="13"/>
  <c r="N110" i="13"/>
  <c r="N155" i="13"/>
  <c r="N204" i="13"/>
  <c r="N237" i="13"/>
  <c r="N270" i="13"/>
  <c r="N301" i="13"/>
  <c r="N327" i="13"/>
  <c r="N357" i="13"/>
  <c r="N385" i="13"/>
  <c r="N407" i="13"/>
  <c r="N433" i="13"/>
  <c r="N458" i="13"/>
  <c r="N481" i="13"/>
  <c r="M19" i="13"/>
  <c r="S19" i="13" s="1"/>
  <c r="X19" i="13" s="1"/>
  <c r="AA19" i="13" s="1"/>
  <c r="M44" i="13"/>
  <c r="S44" i="13" s="1"/>
  <c r="X44" i="13" s="1"/>
  <c r="AA44" i="13" s="1"/>
  <c r="M67" i="13"/>
  <c r="S67" i="13" s="1"/>
  <c r="X67" i="13" s="1"/>
  <c r="AA67" i="13" s="1"/>
  <c r="M92" i="13"/>
  <c r="S92" i="13" s="1"/>
  <c r="X92" i="13" s="1"/>
  <c r="AA92" i="13" s="1"/>
  <c r="M115" i="13"/>
  <c r="M135" i="13"/>
  <c r="M156" i="13"/>
  <c r="S156" i="13" s="1"/>
  <c r="X156" i="13" s="1"/>
  <c r="AA156" i="13" s="1"/>
  <c r="M176" i="13"/>
  <c r="S176" i="13" s="1"/>
  <c r="X176" i="13" s="1"/>
  <c r="AA176" i="13" s="1"/>
  <c r="M198" i="13"/>
  <c r="M219" i="13"/>
  <c r="S219" i="13" s="1"/>
  <c r="X219" i="13" s="1"/>
  <c r="AA219" i="13" s="1"/>
  <c r="M239" i="13"/>
  <c r="S239" i="13" s="1"/>
  <c r="X239" i="13" s="1"/>
  <c r="AA239" i="13" s="1"/>
  <c r="M261" i="13"/>
  <c r="S261" i="13" s="1"/>
  <c r="X261" i="13" s="1"/>
  <c r="AA261" i="13" s="1"/>
  <c r="M282" i="13"/>
  <c r="S282" i="13" s="1"/>
  <c r="X282" i="13" s="1"/>
  <c r="AA282" i="13" s="1"/>
  <c r="M302" i="13"/>
  <c r="M323" i="13"/>
  <c r="M344" i="13"/>
  <c r="S344" i="13" s="1"/>
  <c r="X344" i="13" s="1"/>
  <c r="AA344" i="13" s="1"/>
  <c r="M365" i="13"/>
  <c r="M386" i="13"/>
  <c r="S386" i="13" s="1"/>
  <c r="X386" i="13" s="1"/>
  <c r="AA386" i="13" s="1"/>
  <c r="M407" i="13"/>
  <c r="S407" i="13" s="1"/>
  <c r="X407" i="13" s="1"/>
  <c r="AA407" i="13" s="1"/>
  <c r="M428" i="13"/>
  <c r="S428" i="13" s="1"/>
  <c r="X428" i="13" s="1"/>
  <c r="AA428" i="13" s="1"/>
  <c r="M446" i="13"/>
  <c r="S446" i="13" s="1"/>
  <c r="X446" i="13" s="1"/>
  <c r="AA446" i="13" s="1"/>
  <c r="M464" i="13"/>
  <c r="S464" i="13" s="1"/>
  <c r="X464" i="13" s="1"/>
  <c r="AA464" i="13" s="1"/>
  <c r="M478" i="13"/>
  <c r="S478" i="13" s="1"/>
  <c r="X478" i="13" s="1"/>
  <c r="AA478" i="13" s="1"/>
  <c r="M496" i="13"/>
  <c r="O87" i="1"/>
  <c r="O183" i="1"/>
  <c r="O215" i="1"/>
  <c r="N19" i="1"/>
  <c r="N35" i="1"/>
  <c r="N67" i="1"/>
  <c r="N99" i="1"/>
  <c r="N139" i="1"/>
  <c r="N171" i="1"/>
  <c r="N203" i="1"/>
  <c r="N235" i="1"/>
  <c r="M39" i="1"/>
  <c r="S39" i="1" s="1"/>
  <c r="X39" i="1" s="1"/>
  <c r="AA39" i="1" s="1"/>
  <c r="M71" i="1"/>
  <c r="M103" i="1"/>
  <c r="M143" i="1"/>
  <c r="M183" i="1"/>
  <c r="S183" i="1" s="1"/>
  <c r="X183" i="1" s="1"/>
  <c r="AA183" i="1" s="1"/>
  <c r="M215" i="1"/>
  <c r="O74" i="13"/>
  <c r="O140" i="13"/>
  <c r="O202" i="13"/>
  <c r="O258" i="13"/>
  <c r="O316" i="13"/>
  <c r="O372" i="13"/>
  <c r="O427" i="13"/>
  <c r="O472" i="13"/>
  <c r="N35" i="13"/>
  <c r="N78" i="13"/>
  <c r="N123" i="13"/>
  <c r="N166" i="13"/>
  <c r="N210" i="13"/>
  <c r="N246" i="13"/>
  <c r="N279" i="13"/>
  <c r="N307" i="13"/>
  <c r="N335" i="13"/>
  <c r="N365" i="13"/>
  <c r="N389" i="13"/>
  <c r="N414" i="13"/>
  <c r="N439" i="13"/>
  <c r="N462" i="13"/>
  <c r="N487" i="13"/>
  <c r="M26" i="13"/>
  <c r="M48" i="13"/>
  <c r="S48" i="13" s="1"/>
  <c r="X48" i="13" s="1"/>
  <c r="AA48" i="13" s="1"/>
  <c r="M74" i="13"/>
  <c r="S74" i="13" s="1"/>
  <c r="X74" i="13" s="1"/>
  <c r="AA74" i="13" s="1"/>
  <c r="M99" i="13"/>
  <c r="S99" i="13" s="1"/>
  <c r="X99" i="13" s="1"/>
  <c r="AA99" i="13" s="1"/>
  <c r="M119" i="13"/>
  <c r="S119" i="13" s="1"/>
  <c r="X119" i="13" s="1"/>
  <c r="AA119" i="13" s="1"/>
  <c r="M140" i="13"/>
  <c r="S140" i="13" s="1"/>
  <c r="X140" i="13" s="1"/>
  <c r="AA140" i="13" s="1"/>
  <c r="M162" i="13"/>
  <c r="S162" i="13" s="1"/>
  <c r="X162" i="13" s="1"/>
  <c r="AA162" i="13" s="1"/>
  <c r="M182" i="13"/>
  <c r="M203" i="13"/>
  <c r="M224" i="13"/>
  <c r="S224" i="13" s="1"/>
  <c r="X224" i="13" s="1"/>
  <c r="AA224" i="13" s="1"/>
  <c r="M245" i="13"/>
  <c r="S245" i="13" s="1"/>
  <c r="X245" i="13" s="1"/>
  <c r="AA245" i="13" s="1"/>
  <c r="M266" i="13"/>
  <c r="S266" i="13" s="1"/>
  <c r="X266" i="13" s="1"/>
  <c r="AA266" i="13" s="1"/>
  <c r="M286" i="13"/>
  <c r="M308" i="13"/>
  <c r="M328" i="13"/>
  <c r="S328" i="13" s="1"/>
  <c r="X328" i="13" s="1"/>
  <c r="AA328" i="13" s="1"/>
  <c r="M349" i="13"/>
  <c r="S349" i="13" s="1"/>
  <c r="X349" i="13" s="1"/>
  <c r="AA349" i="13" s="1"/>
  <c r="M371" i="13"/>
  <c r="S371" i="13" s="1"/>
  <c r="X371" i="13" s="1"/>
  <c r="AA371" i="13" s="1"/>
  <c r="M391" i="13"/>
  <c r="S391" i="13" s="1"/>
  <c r="X391" i="13" s="1"/>
  <c r="AA391" i="13" s="1"/>
  <c r="M412" i="13"/>
  <c r="S412" i="13" s="1"/>
  <c r="X412" i="13" s="1"/>
  <c r="AA412" i="13" s="1"/>
  <c r="M432" i="13"/>
  <c r="S432" i="13" s="1"/>
  <c r="X432" i="13" s="1"/>
  <c r="AA432" i="13" s="1"/>
  <c r="M447" i="13"/>
  <c r="M466" i="13"/>
  <c r="S466" i="13" s="1"/>
  <c r="X466" i="13" s="1"/>
  <c r="AA466" i="13" s="1"/>
  <c r="M480" i="13"/>
  <c r="M499" i="13"/>
  <c r="S499" i="13" s="1"/>
  <c r="X499" i="13" s="1"/>
  <c r="AA499" i="13" s="1"/>
  <c r="O82" i="13"/>
  <c r="O149" i="13"/>
  <c r="O210" i="13"/>
  <c r="O266" i="13"/>
  <c r="O322" i="13"/>
  <c r="O380" i="13"/>
  <c r="O428" i="13"/>
  <c r="O480" i="13"/>
  <c r="N36" i="13"/>
  <c r="N81" i="13"/>
  <c r="N124" i="13"/>
  <c r="N171" i="13"/>
  <c r="N214" i="13"/>
  <c r="N247" i="13"/>
  <c r="N282" i="13"/>
  <c r="N310" i="13"/>
  <c r="N338" i="13"/>
  <c r="N366" i="13"/>
  <c r="N393" i="13"/>
  <c r="N415" i="13"/>
  <c r="N441" i="13"/>
  <c r="N466" i="13"/>
  <c r="N489" i="13"/>
  <c r="M27" i="13"/>
  <c r="S27" i="13" s="1"/>
  <c r="X27" i="13" s="1"/>
  <c r="AA27" i="13" s="1"/>
  <c r="M52" i="13"/>
  <c r="M75" i="13"/>
  <c r="S75" i="13" s="1"/>
  <c r="X75" i="13" s="1"/>
  <c r="AA75" i="13" s="1"/>
  <c r="M100" i="13"/>
  <c r="S100" i="13" s="1"/>
  <c r="X100" i="13" s="1"/>
  <c r="AA100" i="13" s="1"/>
  <c r="M120" i="13"/>
  <c r="S120" i="13" s="1"/>
  <c r="X120" i="13" s="1"/>
  <c r="AA120" i="13" s="1"/>
  <c r="M142" i="13"/>
  <c r="S142" i="13" s="1"/>
  <c r="X142" i="13" s="1"/>
  <c r="AA142" i="13" s="1"/>
  <c r="M163" i="13"/>
  <c r="S163" i="13" s="1"/>
  <c r="X163" i="13" s="1"/>
  <c r="AA163" i="13" s="1"/>
  <c r="M183" i="13"/>
  <c r="S183" i="13" s="1"/>
  <c r="X183" i="13" s="1"/>
  <c r="AA183" i="13" s="1"/>
  <c r="M204" i="13"/>
  <c r="S204" i="13" s="1"/>
  <c r="X204" i="13" s="1"/>
  <c r="AA204" i="13" s="1"/>
  <c r="M226" i="13"/>
  <c r="S226" i="13" s="1"/>
  <c r="X226" i="13" s="1"/>
  <c r="AA226" i="13" s="1"/>
  <c r="M246" i="13"/>
  <c r="S246" i="13" s="1"/>
  <c r="X246" i="13" s="1"/>
  <c r="AA246" i="13" s="1"/>
  <c r="M267" i="13"/>
  <c r="S267" i="13" s="1"/>
  <c r="X267" i="13" s="1"/>
  <c r="AA267" i="13" s="1"/>
  <c r="M288" i="13"/>
  <c r="S288" i="13" s="1"/>
  <c r="X288" i="13" s="1"/>
  <c r="AA288" i="13" s="1"/>
  <c r="M309" i="13"/>
  <c r="M330" i="13"/>
  <c r="S330" i="13" s="1"/>
  <c r="X330" i="13" s="1"/>
  <c r="AA330" i="13" s="1"/>
  <c r="M350" i="13"/>
  <c r="M372" i="13"/>
  <c r="S372" i="13" s="1"/>
  <c r="X372" i="13" s="1"/>
  <c r="AA372" i="13" s="1"/>
  <c r="M392" i="13"/>
  <c r="S392" i="13" s="1"/>
  <c r="X392" i="13" s="1"/>
  <c r="AA392" i="13" s="1"/>
  <c r="M413" i="13"/>
  <c r="S413" i="13" s="1"/>
  <c r="X413" i="13" s="1"/>
  <c r="AA413" i="13" s="1"/>
  <c r="M435" i="13"/>
  <c r="S435" i="13" s="1"/>
  <c r="X435" i="13" s="1"/>
  <c r="AA435" i="13" s="1"/>
  <c r="M448" i="13"/>
  <c r="S448" i="13" s="1"/>
  <c r="X448" i="13" s="1"/>
  <c r="AA448" i="13" s="1"/>
  <c r="M467" i="13"/>
  <c r="S467" i="13" s="1"/>
  <c r="X467" i="13" s="1"/>
  <c r="AA467" i="13" s="1"/>
  <c r="M485" i="13"/>
  <c r="S485" i="13" s="1"/>
  <c r="X485" i="13" s="1"/>
  <c r="AA485" i="13" s="1"/>
  <c r="M500" i="13"/>
  <c r="S500" i="13" s="1"/>
  <c r="X500" i="13" s="1"/>
  <c r="AA500" i="13" s="1"/>
  <c r="O17" i="1"/>
  <c r="O25" i="1"/>
  <c r="O33" i="1"/>
  <c r="O41" i="1"/>
  <c r="O49" i="1"/>
  <c r="O57" i="1"/>
  <c r="O65" i="1"/>
  <c r="O73" i="1"/>
  <c r="O81" i="1"/>
  <c r="O89" i="1"/>
  <c r="O97" i="1"/>
  <c r="O105" i="1"/>
  <c r="O113" i="1"/>
  <c r="O121" i="1"/>
  <c r="O129" i="1"/>
  <c r="O137" i="1"/>
  <c r="O145" i="1"/>
  <c r="O153" i="1"/>
  <c r="O161" i="1"/>
  <c r="O169" i="1"/>
  <c r="O177" i="1"/>
  <c r="O185" i="1"/>
  <c r="O193" i="1"/>
  <c r="O201" i="1"/>
  <c r="O209" i="1"/>
  <c r="O217" i="1"/>
  <c r="O225" i="1"/>
  <c r="O233" i="1"/>
  <c r="O241" i="1"/>
  <c r="N21" i="1"/>
  <c r="N29" i="1"/>
  <c r="N37" i="1"/>
  <c r="N45" i="1"/>
  <c r="N53" i="1"/>
  <c r="N61" i="1"/>
  <c r="N69" i="1"/>
  <c r="N77" i="1"/>
  <c r="N85" i="1"/>
  <c r="N93" i="1"/>
  <c r="N101" i="1"/>
  <c r="N109" i="1"/>
  <c r="N117" i="1"/>
  <c r="N125" i="1"/>
  <c r="N133" i="1"/>
  <c r="N141" i="1"/>
  <c r="N149" i="1"/>
  <c r="N157" i="1"/>
  <c r="N165" i="1"/>
  <c r="N173" i="1"/>
  <c r="N181" i="1"/>
  <c r="N189" i="1"/>
  <c r="N197" i="1"/>
  <c r="N205" i="1"/>
  <c r="N213" i="1"/>
  <c r="N221" i="1"/>
  <c r="N229" i="1"/>
  <c r="N237" i="1"/>
  <c r="M17" i="1"/>
  <c r="S17" i="1" s="1"/>
  <c r="X17" i="1" s="1"/>
  <c r="AA17" i="1" s="1"/>
  <c r="M25" i="1"/>
  <c r="S25" i="1" s="1"/>
  <c r="X25" i="1" s="1"/>
  <c r="AA25" i="1" s="1"/>
  <c r="M33" i="1"/>
  <c r="S33" i="1" s="1"/>
  <c r="X33" i="1" s="1"/>
  <c r="AA33" i="1" s="1"/>
  <c r="M41" i="1"/>
  <c r="S41" i="1" s="1"/>
  <c r="X41" i="1" s="1"/>
  <c r="AA41" i="1" s="1"/>
  <c r="M49" i="1"/>
  <c r="S49" i="1" s="1"/>
  <c r="X49" i="1" s="1"/>
  <c r="AA49" i="1" s="1"/>
  <c r="M57" i="1"/>
  <c r="M65" i="1"/>
  <c r="M73" i="1"/>
  <c r="M81" i="1"/>
  <c r="M89" i="1"/>
  <c r="S89" i="1" s="1"/>
  <c r="X89" i="1" s="1"/>
  <c r="AA89" i="1" s="1"/>
  <c r="M97" i="1"/>
  <c r="M105" i="1"/>
  <c r="S105" i="1" s="1"/>
  <c r="X105" i="1" s="1"/>
  <c r="AA105" i="1" s="1"/>
  <c r="M113" i="1"/>
  <c r="M121" i="1"/>
  <c r="M129" i="1"/>
  <c r="M137" i="1"/>
  <c r="M145" i="1"/>
  <c r="M153" i="1"/>
  <c r="M161" i="1"/>
  <c r="S161" i="1" s="1"/>
  <c r="X161" i="1" s="1"/>
  <c r="AA161" i="1" s="1"/>
  <c r="M169" i="1"/>
  <c r="M177" i="1"/>
  <c r="M185" i="1"/>
  <c r="M193" i="1"/>
  <c r="S193" i="1" s="1"/>
  <c r="X193" i="1" s="1"/>
  <c r="AA193" i="1" s="1"/>
  <c r="M201" i="1"/>
  <c r="M209" i="1"/>
  <c r="M217" i="1"/>
  <c r="M225" i="1"/>
  <c r="M233" i="1"/>
  <c r="S233" i="1" s="1"/>
  <c r="X233" i="1" s="1"/>
  <c r="AA233" i="1" s="1"/>
  <c r="M241" i="1"/>
  <c r="S241" i="1" s="1"/>
  <c r="X241" i="1" s="1"/>
  <c r="AA241" i="1" s="1"/>
  <c r="O88" i="13"/>
  <c r="O329" i="13"/>
  <c r="N38" i="13"/>
  <c r="N218" i="13"/>
  <c r="N342" i="13"/>
  <c r="N443" i="13"/>
  <c r="M54" i="13"/>
  <c r="S54" i="13" s="1"/>
  <c r="X54" i="13" s="1"/>
  <c r="AA54" i="13" s="1"/>
  <c r="M144" i="13"/>
  <c r="S144" i="13" s="1"/>
  <c r="X144" i="13" s="1"/>
  <c r="AA144" i="13" s="1"/>
  <c r="M228" i="13"/>
  <c r="S228" i="13" s="1"/>
  <c r="X228" i="13" s="1"/>
  <c r="AA228" i="13" s="1"/>
  <c r="M311" i="13"/>
  <c r="S311" i="13" s="1"/>
  <c r="X311" i="13" s="1"/>
  <c r="AA311" i="13" s="1"/>
  <c r="M395" i="13"/>
  <c r="S395" i="13" s="1"/>
  <c r="X395" i="13" s="1"/>
  <c r="AA395" i="13" s="1"/>
  <c r="M468" i="13"/>
  <c r="S468" i="13" s="1"/>
  <c r="X468" i="13" s="1"/>
  <c r="AA468" i="13" s="1"/>
  <c r="O43" i="1"/>
  <c r="O75" i="1"/>
  <c r="O106" i="1"/>
  <c r="O131" i="1"/>
  <c r="O154" i="1"/>
  <c r="O176" i="1"/>
  <c r="O195" i="1"/>
  <c r="O218" i="1"/>
  <c r="O240" i="1"/>
  <c r="N31" i="1"/>
  <c r="N54" i="1"/>
  <c r="N76" i="1"/>
  <c r="N95" i="1"/>
  <c r="N118" i="1"/>
  <c r="N140" i="1"/>
  <c r="N159" i="1"/>
  <c r="N182" i="1"/>
  <c r="N204" i="1"/>
  <c r="N223" i="1"/>
  <c r="M18" i="1"/>
  <c r="S18" i="1" s="1"/>
  <c r="X18" i="1" s="1"/>
  <c r="AA18" i="1" s="1"/>
  <c r="M40" i="1"/>
  <c r="M59" i="1"/>
  <c r="M82" i="1"/>
  <c r="M104" i="1"/>
  <c r="M123" i="1"/>
  <c r="M146" i="1"/>
  <c r="M168" i="1"/>
  <c r="S168" i="1" s="1"/>
  <c r="X168" i="1" s="1"/>
  <c r="AA168" i="1" s="1"/>
  <c r="M187" i="1"/>
  <c r="S187" i="1" s="1"/>
  <c r="X187" i="1" s="1"/>
  <c r="AA187" i="1" s="1"/>
  <c r="M210" i="1"/>
  <c r="M232" i="1"/>
  <c r="N206" i="1"/>
  <c r="M64" i="1"/>
  <c r="M106" i="1"/>
  <c r="M128" i="1"/>
  <c r="S128" i="1" s="1"/>
  <c r="X128" i="1" s="1"/>
  <c r="AA128" i="1" s="1"/>
  <c r="M170" i="1"/>
  <c r="M192" i="1"/>
  <c r="S192" i="1" s="1"/>
  <c r="X192" i="1" s="1"/>
  <c r="AA192" i="1" s="1"/>
  <c r="M234" i="1"/>
  <c r="S234" i="1" s="1"/>
  <c r="X234" i="1" s="1"/>
  <c r="AA234" i="1" s="1"/>
  <c r="O156" i="13"/>
  <c r="N85" i="13"/>
  <c r="N251" i="13"/>
  <c r="N370" i="13"/>
  <c r="N468" i="13"/>
  <c r="M79" i="13"/>
  <c r="S79" i="13" s="1"/>
  <c r="X79" i="13" s="1"/>
  <c r="AA79" i="13" s="1"/>
  <c r="M165" i="13"/>
  <c r="S165" i="13" s="1"/>
  <c r="X165" i="13" s="1"/>
  <c r="AA165" i="13" s="1"/>
  <c r="M248" i="13"/>
  <c r="M332" i="13"/>
  <c r="S332" i="13" s="1"/>
  <c r="X332" i="13" s="1"/>
  <c r="AA332" i="13" s="1"/>
  <c r="M486" i="13"/>
  <c r="S486" i="13" s="1"/>
  <c r="X486" i="13" s="1"/>
  <c r="AA486" i="13" s="1"/>
  <c r="O19" i="1"/>
  <c r="O83" i="1"/>
  <c r="O112" i="1"/>
  <c r="O160" i="1"/>
  <c r="O179" i="1"/>
  <c r="O224" i="1"/>
  <c r="N38" i="1"/>
  <c r="N79" i="1"/>
  <c r="N102" i="1"/>
  <c r="N143" i="1"/>
  <c r="N166" i="1"/>
  <c r="N207" i="1"/>
  <c r="M24" i="1"/>
  <c r="M43" i="1"/>
  <c r="S43" i="1" s="1"/>
  <c r="X43" i="1" s="1"/>
  <c r="AA43" i="1" s="1"/>
  <c r="M88" i="1"/>
  <c r="M130" i="1"/>
  <c r="S130" i="1" s="1"/>
  <c r="X130" i="1" s="1"/>
  <c r="AA130" i="1" s="1"/>
  <c r="M152" i="1"/>
  <c r="S152" i="1" s="1"/>
  <c r="X152" i="1" s="1"/>
  <c r="AA152" i="1" s="1"/>
  <c r="M194" i="1"/>
  <c r="M235" i="1"/>
  <c r="S235" i="1" s="1"/>
  <c r="X235" i="1" s="1"/>
  <c r="AA235" i="1" s="1"/>
  <c r="M114" i="1"/>
  <c r="S114" i="1" s="1"/>
  <c r="X114" i="1" s="1"/>
  <c r="AA114" i="1" s="1"/>
  <c r="O66" i="1"/>
  <c r="O89" i="13"/>
  <c r="O330" i="13"/>
  <c r="N43" i="13"/>
  <c r="N219" i="13"/>
  <c r="N343" i="13"/>
  <c r="N444" i="13"/>
  <c r="M55" i="13"/>
  <c r="S55" i="13" s="1"/>
  <c r="X55" i="13" s="1"/>
  <c r="AA55" i="13" s="1"/>
  <c r="M146" i="13"/>
  <c r="S146" i="13" s="1"/>
  <c r="X146" i="13" s="1"/>
  <c r="AA146" i="13" s="1"/>
  <c r="M229" i="13"/>
  <c r="S229" i="13" s="1"/>
  <c r="X229" i="13" s="1"/>
  <c r="AA229" i="13" s="1"/>
  <c r="M312" i="13"/>
  <c r="S312" i="13" s="1"/>
  <c r="X312" i="13" s="1"/>
  <c r="AA312" i="13" s="1"/>
  <c r="M396" i="13"/>
  <c r="S396" i="13" s="1"/>
  <c r="X396" i="13" s="1"/>
  <c r="AA396" i="13" s="1"/>
  <c r="M469" i="13"/>
  <c r="S469" i="13" s="1"/>
  <c r="X469" i="13" s="1"/>
  <c r="AA469" i="13" s="1"/>
  <c r="O18" i="1"/>
  <c r="O50" i="1"/>
  <c r="O82" i="1"/>
  <c r="O107" i="1"/>
  <c r="O136" i="1"/>
  <c r="O155" i="1"/>
  <c r="O178" i="1"/>
  <c r="O200" i="1"/>
  <c r="O219" i="1"/>
  <c r="O242" i="1"/>
  <c r="N36" i="1"/>
  <c r="N55" i="1"/>
  <c r="N78" i="1"/>
  <c r="N100" i="1"/>
  <c r="N119" i="1"/>
  <c r="N142" i="1"/>
  <c r="N164" i="1"/>
  <c r="N183" i="1"/>
  <c r="N228" i="1"/>
  <c r="M19" i="1"/>
  <c r="S19" i="1" s="1"/>
  <c r="X19" i="1" s="1"/>
  <c r="AA19" i="1" s="1"/>
  <c r="M42" i="1"/>
  <c r="S42" i="1" s="1"/>
  <c r="X42" i="1" s="1"/>
  <c r="AA42" i="1" s="1"/>
  <c r="M83" i="1"/>
  <c r="S83" i="1" s="1"/>
  <c r="X83" i="1" s="1"/>
  <c r="AA83" i="1" s="1"/>
  <c r="M147" i="1"/>
  <c r="S147" i="1" s="1"/>
  <c r="X147" i="1" s="1"/>
  <c r="AA147" i="1" s="1"/>
  <c r="M211" i="1"/>
  <c r="O385" i="13"/>
  <c r="M416" i="13"/>
  <c r="S416" i="13" s="1"/>
  <c r="X416" i="13" s="1"/>
  <c r="AA416" i="13" s="1"/>
  <c r="O51" i="1"/>
  <c r="O138" i="1"/>
  <c r="O202" i="1"/>
  <c r="N15" i="1"/>
  <c r="N60" i="1"/>
  <c r="N124" i="1"/>
  <c r="N188" i="1"/>
  <c r="N230" i="1"/>
  <c r="M66" i="1"/>
  <c r="S66" i="1" s="1"/>
  <c r="X66" i="1" s="1"/>
  <c r="AA66" i="1" s="1"/>
  <c r="M107" i="1"/>
  <c r="M171" i="1"/>
  <c r="M216" i="1"/>
  <c r="N236" i="1"/>
  <c r="O59" i="1"/>
  <c r="O144" i="1"/>
  <c r="O227" i="1"/>
  <c r="N63" i="1"/>
  <c r="N127" i="1"/>
  <c r="N191" i="1"/>
  <c r="M50" i="1"/>
  <c r="S50" i="1" s="1"/>
  <c r="X50" i="1" s="1"/>
  <c r="AA50" i="1" s="1"/>
  <c r="M136" i="1"/>
  <c r="M219" i="1"/>
  <c r="O160" i="13"/>
  <c r="O386" i="13"/>
  <c r="N91" i="13"/>
  <c r="N252" i="13"/>
  <c r="N371" i="13"/>
  <c r="N469" i="13"/>
  <c r="M80" i="13"/>
  <c r="S80" i="13" s="1"/>
  <c r="X80" i="13" s="1"/>
  <c r="AA80" i="13" s="1"/>
  <c r="M166" i="13"/>
  <c r="S166" i="13" s="1"/>
  <c r="X166" i="13" s="1"/>
  <c r="AA166" i="13" s="1"/>
  <c r="M250" i="13"/>
  <c r="S250" i="13" s="1"/>
  <c r="X250" i="13" s="1"/>
  <c r="AA250" i="13" s="1"/>
  <c r="M334" i="13"/>
  <c r="S334" i="13" s="1"/>
  <c r="X334" i="13" s="1"/>
  <c r="AA334" i="13" s="1"/>
  <c r="M418" i="13"/>
  <c r="S418" i="13" s="1"/>
  <c r="X418" i="13" s="1"/>
  <c r="AA418" i="13" s="1"/>
  <c r="M487" i="13"/>
  <c r="O26" i="1"/>
  <c r="O58" i="1"/>
  <c r="O90" i="1"/>
  <c r="O114" i="1"/>
  <c r="O139" i="1"/>
  <c r="O162" i="1"/>
  <c r="O184" i="1"/>
  <c r="O203" i="1"/>
  <c r="O226" i="1"/>
  <c r="N20" i="1"/>
  <c r="N39" i="1"/>
  <c r="N62" i="1"/>
  <c r="N84" i="1"/>
  <c r="N103" i="1"/>
  <c r="N126" i="1"/>
  <c r="N148" i="1"/>
  <c r="N167" i="1"/>
  <c r="N190" i="1"/>
  <c r="N212" i="1"/>
  <c r="N231" i="1"/>
  <c r="M26" i="1"/>
  <c r="S26" i="1" s="1"/>
  <c r="X26" i="1" s="1"/>
  <c r="AA26" i="1" s="1"/>
  <c r="M48" i="1"/>
  <c r="M67" i="1"/>
  <c r="M90" i="1"/>
  <c r="M112" i="1"/>
  <c r="M131" i="1"/>
  <c r="M154" i="1"/>
  <c r="M176" i="1"/>
  <c r="M195" i="1"/>
  <c r="M218" i="1"/>
  <c r="S218" i="1" s="1"/>
  <c r="X218" i="1" s="1"/>
  <c r="AA218" i="1" s="1"/>
  <c r="M240" i="1"/>
  <c r="O91" i="1"/>
  <c r="O115" i="1"/>
  <c r="O186" i="1"/>
  <c r="N22" i="1"/>
  <c r="N86" i="1"/>
  <c r="N172" i="1"/>
  <c r="M27" i="1"/>
  <c r="M91" i="1"/>
  <c r="M178" i="1"/>
  <c r="O213" i="13"/>
  <c r="O437" i="13"/>
  <c r="N133" i="13"/>
  <c r="N284" i="13"/>
  <c r="N395" i="13"/>
  <c r="N493" i="13"/>
  <c r="M102" i="13"/>
  <c r="S102" i="13" s="1"/>
  <c r="X102" i="13" s="1"/>
  <c r="AA102" i="13" s="1"/>
  <c r="M186" i="13"/>
  <c r="S186" i="13" s="1"/>
  <c r="X186" i="13" s="1"/>
  <c r="AA186" i="13" s="1"/>
  <c r="M270" i="13"/>
  <c r="M354" i="13"/>
  <c r="S354" i="13" s="1"/>
  <c r="X354" i="13" s="1"/>
  <c r="AA354" i="13" s="1"/>
  <c r="M436" i="13"/>
  <c r="S436" i="13" s="1"/>
  <c r="X436" i="13" s="1"/>
  <c r="AA436" i="13" s="1"/>
  <c r="O27" i="1"/>
  <c r="O163" i="1"/>
  <c r="O208" i="1"/>
  <c r="N44" i="1"/>
  <c r="N150" i="1"/>
  <c r="N214" i="1"/>
  <c r="M72" i="1"/>
  <c r="M155" i="1"/>
  <c r="M242" i="1"/>
  <c r="O216" i="13"/>
  <c r="O440" i="13"/>
  <c r="N134" i="13"/>
  <c r="N285" i="13"/>
  <c r="N396" i="13"/>
  <c r="N494" i="13"/>
  <c r="M103" i="13"/>
  <c r="S103" i="13" s="1"/>
  <c r="X103" i="13" s="1"/>
  <c r="AA103" i="13" s="1"/>
  <c r="M188" i="13"/>
  <c r="S188" i="13" s="1"/>
  <c r="X188" i="13" s="1"/>
  <c r="AA188" i="13" s="1"/>
  <c r="M271" i="13"/>
  <c r="S271" i="13" s="1"/>
  <c r="X271" i="13" s="1"/>
  <c r="AA271" i="13" s="1"/>
  <c r="M355" i="13"/>
  <c r="S355" i="13" s="1"/>
  <c r="X355" i="13" s="1"/>
  <c r="AA355" i="13" s="1"/>
  <c r="M437" i="13"/>
  <c r="O269" i="13"/>
  <c r="O482" i="13"/>
  <c r="N178" i="13"/>
  <c r="N314" i="13"/>
  <c r="N420" i="13"/>
  <c r="M29" i="13"/>
  <c r="S29" i="13" s="1"/>
  <c r="X29" i="13" s="1"/>
  <c r="AA29" i="13" s="1"/>
  <c r="M124" i="13"/>
  <c r="S124" i="13" s="1"/>
  <c r="X124" i="13" s="1"/>
  <c r="AA124" i="13" s="1"/>
  <c r="M207" i="13"/>
  <c r="S207" i="13" s="1"/>
  <c r="X207" i="13" s="1"/>
  <c r="AA207" i="13" s="1"/>
  <c r="M291" i="13"/>
  <c r="M374" i="13"/>
  <c r="S374" i="13" s="1"/>
  <c r="X374" i="13" s="1"/>
  <c r="AA374" i="13" s="1"/>
  <c r="M454" i="13"/>
  <c r="S454" i="13" s="1"/>
  <c r="X454" i="13" s="1"/>
  <c r="AA454" i="13" s="1"/>
  <c r="O35" i="1"/>
  <c r="O67" i="1"/>
  <c r="O99" i="1"/>
  <c r="O123" i="1"/>
  <c r="O147" i="1"/>
  <c r="O170" i="1"/>
  <c r="O192" i="1"/>
  <c r="O211" i="1"/>
  <c r="O234" i="1"/>
  <c r="N28" i="1"/>
  <c r="N47" i="1"/>
  <c r="N70" i="1"/>
  <c r="N92" i="1"/>
  <c r="N111" i="1"/>
  <c r="N134" i="1"/>
  <c r="N156" i="1"/>
  <c r="N175" i="1"/>
  <c r="N198" i="1"/>
  <c r="N220" i="1"/>
  <c r="N239" i="1"/>
  <c r="M34" i="1"/>
  <c r="S34" i="1" s="1"/>
  <c r="X34" i="1" s="1"/>
  <c r="AA34" i="1" s="1"/>
  <c r="M56" i="1"/>
  <c r="M75" i="1"/>
  <c r="S75" i="1" s="1"/>
  <c r="X75" i="1" s="1"/>
  <c r="AA75" i="1" s="1"/>
  <c r="M98" i="1"/>
  <c r="M120" i="1"/>
  <c r="S120" i="1" s="1"/>
  <c r="X120" i="1" s="1"/>
  <c r="AA120" i="1" s="1"/>
  <c r="M139" i="1"/>
  <c r="M162" i="1"/>
  <c r="M184" i="1"/>
  <c r="S184" i="1" s="1"/>
  <c r="X184" i="1" s="1"/>
  <c r="AA184" i="1" s="1"/>
  <c r="M203" i="1"/>
  <c r="M226" i="1"/>
  <c r="O274" i="13"/>
  <c r="O483" i="13"/>
  <c r="N181" i="13"/>
  <c r="N315" i="13"/>
  <c r="N421" i="13"/>
  <c r="M30" i="13"/>
  <c r="S30" i="13" s="1"/>
  <c r="X30" i="13" s="1"/>
  <c r="AA30" i="13" s="1"/>
  <c r="M125" i="13"/>
  <c r="S125" i="13" s="1"/>
  <c r="X125" i="13" s="1"/>
  <c r="AA125" i="13" s="1"/>
  <c r="M208" i="13"/>
  <c r="S208" i="13" s="1"/>
  <c r="X208" i="13" s="1"/>
  <c r="AA208" i="13" s="1"/>
  <c r="M292" i="13"/>
  <c r="S292" i="13" s="1"/>
  <c r="X292" i="13" s="1"/>
  <c r="AA292" i="13" s="1"/>
  <c r="M375" i="13"/>
  <c r="M455" i="13"/>
  <c r="S455" i="13" s="1"/>
  <c r="X455" i="13" s="1"/>
  <c r="AA455" i="13" s="1"/>
  <c r="O42" i="1"/>
  <c r="O74" i="1"/>
  <c r="O104" i="1"/>
  <c r="O130" i="1"/>
  <c r="O152" i="1"/>
  <c r="O171" i="1"/>
  <c r="O194" i="1"/>
  <c r="O216" i="1"/>
  <c r="O235" i="1"/>
  <c r="N30" i="1"/>
  <c r="N52" i="1"/>
  <c r="N71" i="1"/>
  <c r="N94" i="1"/>
  <c r="N116" i="1"/>
  <c r="N135" i="1"/>
  <c r="N158" i="1"/>
  <c r="N180" i="1"/>
  <c r="N199" i="1"/>
  <c r="N222" i="1"/>
  <c r="M16" i="1"/>
  <c r="S16" i="1" s="1"/>
  <c r="X16" i="1" s="1"/>
  <c r="AA16" i="1" s="1"/>
  <c r="M35" i="1"/>
  <c r="S35" i="1" s="1"/>
  <c r="X35" i="1" s="1"/>
  <c r="AA35" i="1" s="1"/>
  <c r="M58" i="1"/>
  <c r="S58" i="1" s="1"/>
  <c r="X58" i="1" s="1"/>
  <c r="AA58" i="1" s="1"/>
  <c r="M80" i="1"/>
  <c r="M99" i="1"/>
  <c r="S99" i="1" s="1"/>
  <c r="X99" i="1" s="1"/>
  <c r="AA99" i="1" s="1"/>
  <c r="M122" i="1"/>
  <c r="S122" i="1" s="1"/>
  <c r="X122" i="1" s="1"/>
  <c r="AA122" i="1" s="1"/>
  <c r="M144" i="1"/>
  <c r="S144" i="1" s="1"/>
  <c r="X144" i="1" s="1"/>
  <c r="AA144" i="1" s="1"/>
  <c r="M163" i="1"/>
  <c r="S163" i="1" s="1"/>
  <c r="X163" i="1" s="1"/>
  <c r="AA163" i="1" s="1"/>
  <c r="M186" i="1"/>
  <c r="M208" i="1"/>
  <c r="M227" i="1"/>
  <c r="S227" i="1" s="1"/>
  <c r="X227" i="1" s="1"/>
  <c r="AA227" i="1" s="1"/>
  <c r="N108" i="1"/>
  <c r="M200" i="1"/>
  <c r="O34" i="1"/>
  <c r="O168" i="1"/>
  <c r="N110" i="1"/>
  <c r="M51" i="1"/>
  <c r="M224" i="1"/>
  <c r="S224" i="1" s="1"/>
  <c r="X224" i="1" s="1"/>
  <c r="AA224" i="1" s="1"/>
  <c r="O187" i="1"/>
  <c r="N132" i="1"/>
  <c r="M74" i="1"/>
  <c r="O210" i="1"/>
  <c r="N151" i="1"/>
  <c r="M96" i="1"/>
  <c r="M138" i="1"/>
  <c r="N215" i="1"/>
  <c r="O232" i="1"/>
  <c r="N174" i="1"/>
  <c r="M115" i="1"/>
  <c r="S115" i="1" s="1"/>
  <c r="X115" i="1" s="1"/>
  <c r="AA115" i="1" s="1"/>
  <c r="N23" i="1"/>
  <c r="N196" i="1"/>
  <c r="O98" i="1"/>
  <c r="M160" i="1"/>
  <c r="S160" i="1" s="1"/>
  <c r="X160" i="1" s="1"/>
  <c r="AA160" i="1" s="1"/>
  <c r="N46" i="1"/>
  <c r="O122" i="1"/>
  <c r="N68" i="1"/>
  <c r="N238" i="1"/>
  <c r="M179" i="1"/>
  <c r="O146" i="1"/>
  <c r="N87" i="1"/>
  <c r="M32" i="1"/>
  <c r="S32" i="1" s="1"/>
  <c r="X32" i="1" s="1"/>
  <c r="AA32" i="1" s="1"/>
  <c r="M202" i="1"/>
  <c r="S202" i="1" s="1"/>
  <c r="X202" i="1" s="1"/>
  <c r="AA202" i="1" s="1"/>
  <c r="M14" i="1"/>
  <c r="S306" i="13"/>
  <c r="X306" i="13" s="1"/>
  <c r="AA306" i="13" s="1"/>
  <c r="S270" i="13"/>
  <c r="X270" i="13" s="1"/>
  <c r="AA270" i="13" s="1"/>
  <c r="S244" i="13"/>
  <c r="X244" i="13" s="1"/>
  <c r="AA244" i="13" s="1"/>
  <c r="S358" i="13"/>
  <c r="X358" i="13" s="1"/>
  <c r="AA358" i="13" s="1"/>
  <c r="S254" i="13"/>
  <c r="X254" i="13" s="1"/>
  <c r="AA254" i="13" s="1"/>
  <c r="S496" i="13"/>
  <c r="X496" i="13" s="1"/>
  <c r="AA496" i="13" s="1"/>
  <c r="S495" i="13"/>
  <c r="X495" i="13" s="1"/>
  <c r="AA495" i="13" s="1"/>
  <c r="S390" i="13"/>
  <c r="X390" i="13" s="1"/>
  <c r="AA390" i="13" s="1"/>
  <c r="S350" i="13"/>
  <c r="X350" i="13" s="1"/>
  <c r="AA350" i="13" s="1"/>
  <c r="S429" i="13"/>
  <c r="X429" i="13" s="1"/>
  <c r="AA429" i="13" s="1"/>
  <c r="S217" i="13"/>
  <c r="X217" i="13" s="1"/>
  <c r="AA217" i="13" s="1"/>
  <c r="S313" i="13"/>
  <c r="X313" i="13" s="1"/>
  <c r="AA313" i="13" s="1"/>
  <c r="S194" i="13"/>
  <c r="X194" i="13" s="1"/>
  <c r="AA194" i="13" s="1"/>
  <c r="S98" i="13"/>
  <c r="X98" i="13" s="1"/>
  <c r="AA98" i="13" s="1"/>
  <c r="S182" i="13"/>
  <c r="X182" i="13" s="1"/>
  <c r="AA182" i="13" s="1"/>
  <c r="S111" i="13"/>
  <c r="X111" i="13" s="1"/>
  <c r="AA111" i="13" s="1"/>
  <c r="S108" i="13"/>
  <c r="X108" i="13" s="1"/>
  <c r="AA108" i="13" s="1"/>
  <c r="S149" i="13"/>
  <c r="X149" i="13" s="1"/>
  <c r="AA149" i="13" s="1"/>
  <c r="S86" i="13"/>
  <c r="X86" i="13" s="1"/>
  <c r="AA86" i="13" s="1"/>
  <c r="S309" i="13"/>
  <c r="X309" i="13" s="1"/>
  <c r="AA309" i="13" s="1"/>
  <c r="S70" i="13"/>
  <c r="X70" i="13" s="1"/>
  <c r="AA70" i="13" s="1"/>
  <c r="S33" i="13"/>
  <c r="X33" i="13" s="1"/>
  <c r="AA33" i="13" s="1"/>
  <c r="S199" i="1"/>
  <c r="X199" i="1" s="1"/>
  <c r="AA199" i="1" s="1"/>
  <c r="S231" i="1"/>
  <c r="X231" i="1" s="1"/>
  <c r="AA231" i="1" s="1"/>
  <c r="S225" i="1"/>
  <c r="X225" i="1" s="1"/>
  <c r="AA225" i="1" s="1"/>
  <c r="S325" i="13"/>
  <c r="X325" i="13" s="1"/>
  <c r="AA325" i="13" s="1"/>
  <c r="S190" i="13"/>
  <c r="X190" i="13" s="1"/>
  <c r="AA190" i="13" s="1"/>
  <c r="S185" i="13"/>
  <c r="X185" i="13" s="1"/>
  <c r="AA185" i="13" s="1"/>
  <c r="S236" i="1"/>
  <c r="X236" i="1" s="1"/>
  <c r="AA236" i="1" s="1"/>
  <c r="S262" i="13"/>
  <c r="X262" i="13" s="1"/>
  <c r="AA262" i="13" s="1"/>
  <c r="S44" i="1"/>
  <c r="X44" i="1" s="1"/>
  <c r="AA44" i="1" s="1"/>
  <c r="S213" i="1"/>
  <c r="X213" i="1" s="1"/>
  <c r="AA213" i="1" s="1"/>
  <c r="S17" i="13"/>
  <c r="X17" i="13" s="1"/>
  <c r="AA17" i="13" s="1"/>
  <c r="S178" i="13"/>
  <c r="X178" i="13" s="1"/>
  <c r="AA178" i="13" s="1"/>
  <c r="S379" i="13"/>
  <c r="X379" i="13" s="1"/>
  <c r="AA379" i="13" s="1"/>
  <c r="S51" i="13"/>
  <c r="X51" i="13" s="1"/>
  <c r="AA51" i="13" s="1"/>
  <c r="S203" i="13"/>
  <c r="X203" i="13" s="1"/>
  <c r="AA203" i="13" s="1"/>
  <c r="S138" i="13"/>
  <c r="X138" i="13" s="1"/>
  <c r="AA138" i="13" s="1"/>
  <c r="S242" i="13"/>
  <c r="X242" i="13" s="1"/>
  <c r="AA242" i="13" s="1"/>
  <c r="S154" i="13"/>
  <c r="X154" i="13" s="1"/>
  <c r="AA154" i="13" s="1"/>
  <c r="S179" i="13"/>
  <c r="X179" i="13" s="1"/>
  <c r="AA179" i="13" s="1"/>
  <c r="S46" i="13"/>
  <c r="X46" i="13" s="1"/>
  <c r="AA46" i="13" s="1"/>
  <c r="S114" i="13"/>
  <c r="X114" i="13" s="1"/>
  <c r="AA114" i="13" s="1"/>
  <c r="S290" i="13"/>
  <c r="X290" i="13" s="1"/>
  <c r="AA290" i="13" s="1"/>
  <c r="S444" i="13"/>
  <c r="X444" i="13" s="1"/>
  <c r="AA444" i="13" s="1"/>
  <c r="S62" i="13"/>
  <c r="X62" i="13" s="1"/>
  <c r="AA62" i="13" s="1"/>
  <c r="S147" i="13"/>
  <c r="X147" i="13" s="1"/>
  <c r="AA147" i="13" s="1"/>
  <c r="S97" i="13"/>
  <c r="X97" i="13" s="1"/>
  <c r="AA97" i="13" s="1"/>
  <c r="S272" i="13"/>
  <c r="X272" i="13" s="1"/>
  <c r="AA272" i="13" s="1"/>
  <c r="S205" i="13"/>
  <c r="X205" i="13" s="1"/>
  <c r="AA205" i="13" s="1"/>
  <c r="S136" i="13"/>
  <c r="X136" i="13" s="1"/>
  <c r="AA136" i="13" s="1"/>
  <c r="S235" i="13"/>
  <c r="X235" i="13" s="1"/>
  <c r="AA235" i="13" s="1"/>
  <c r="S236" i="13"/>
  <c r="X236" i="13" s="1"/>
  <c r="AA236" i="13" s="1"/>
  <c r="S22" i="13"/>
  <c r="X22" i="13" s="1"/>
  <c r="AA22" i="13" s="1"/>
  <c r="S200" i="13"/>
  <c r="X200" i="13" s="1"/>
  <c r="AA200" i="13" s="1"/>
  <c r="S23" i="13"/>
  <c r="X23" i="13" s="1"/>
  <c r="AA23" i="13" s="1"/>
  <c r="S234" i="13"/>
  <c r="X234" i="13" s="1"/>
  <c r="AA234" i="13" s="1"/>
  <c r="S52" i="13"/>
  <c r="X52" i="13" s="1"/>
  <c r="AA52" i="13" s="1"/>
  <c r="S440" i="13"/>
  <c r="X440" i="13" s="1"/>
  <c r="AA440" i="13" s="1"/>
  <c r="S302" i="13"/>
  <c r="X302" i="13" s="1"/>
  <c r="AA302" i="13" s="1"/>
  <c r="S135" i="13"/>
  <c r="X135" i="13" s="1"/>
  <c r="AA135" i="13" s="1"/>
  <c r="S78" i="13"/>
  <c r="X78" i="13" s="1"/>
  <c r="AA78" i="13" s="1"/>
  <c r="S175" i="13"/>
  <c r="X175" i="13" s="1"/>
  <c r="AA175" i="13" s="1"/>
  <c r="S255" i="13"/>
  <c r="X255" i="13" s="1"/>
  <c r="AA255" i="13" s="1"/>
  <c r="S187" i="13"/>
  <c r="X187" i="13" s="1"/>
  <c r="AA187" i="13" s="1"/>
  <c r="S218" i="13"/>
  <c r="X218" i="13" s="1"/>
  <c r="AA218" i="13" s="1"/>
  <c r="S113" i="13"/>
  <c r="X113" i="13" s="1"/>
  <c r="AA113" i="13" s="1"/>
  <c r="S157" i="13"/>
  <c r="X157" i="13" s="1"/>
  <c r="AA157" i="13" s="1"/>
  <c r="S314" i="13"/>
  <c r="X314" i="13" s="1"/>
  <c r="AA314" i="13" s="1"/>
  <c r="S324" i="13"/>
  <c r="X324" i="13" s="1"/>
  <c r="AA324" i="13" s="1"/>
  <c r="S293" i="13"/>
  <c r="X293" i="13" s="1"/>
  <c r="AA293" i="13" s="1"/>
  <c r="S487" i="13"/>
  <c r="X487" i="13" s="1"/>
  <c r="AA487" i="13" s="1"/>
  <c r="S107" i="13"/>
  <c r="X107" i="13" s="1"/>
  <c r="AA107" i="13" s="1"/>
  <c r="S378" i="13"/>
  <c r="X378" i="13" s="1"/>
  <c r="AA378" i="13" s="1"/>
  <c r="S106" i="13"/>
  <c r="X106" i="13" s="1"/>
  <c r="AA106" i="13" s="1"/>
  <c r="S279" i="13"/>
  <c r="X279" i="13" s="1"/>
  <c r="AA279" i="13" s="1"/>
  <c r="S415" i="13"/>
  <c r="X415" i="13" s="1"/>
  <c r="AA415" i="13" s="1"/>
  <c r="S310" i="13"/>
  <c r="X310" i="13" s="1"/>
  <c r="AA310" i="13" s="1"/>
  <c r="S419" i="13"/>
  <c r="X419" i="13" s="1"/>
  <c r="AA419" i="13" s="1"/>
  <c r="S437" i="13"/>
  <c r="X437" i="13" s="1"/>
  <c r="AA437" i="13" s="1"/>
  <c r="S449" i="13"/>
  <c r="X449" i="13" s="1"/>
  <c r="AA449" i="13" s="1"/>
  <c r="S291" i="13"/>
  <c r="X291" i="13" s="1"/>
  <c r="AA291" i="13" s="1"/>
  <c r="S96" i="13"/>
  <c r="X96" i="13" s="1"/>
  <c r="AA96" i="13" s="1"/>
  <c r="S315" i="13"/>
  <c r="X315" i="13" s="1"/>
  <c r="AA315" i="13" s="1"/>
  <c r="S481" i="13"/>
  <c r="X481" i="13" s="1"/>
  <c r="AA481" i="13" s="1"/>
  <c r="S472" i="13"/>
  <c r="X472" i="13" s="1"/>
  <c r="AA472" i="13" s="1"/>
  <c r="S20" i="13"/>
  <c r="X20" i="13" s="1"/>
  <c r="AA20" i="13" s="1"/>
  <c r="S297" i="13"/>
  <c r="X297" i="13" s="1"/>
  <c r="AA297" i="13" s="1"/>
  <c r="S338" i="13"/>
  <c r="X338" i="13" s="1"/>
  <c r="AA338" i="13" s="1"/>
  <c r="S404" i="13"/>
  <c r="X404" i="13" s="1"/>
  <c r="AA404" i="13" s="1"/>
  <c r="S167" i="13"/>
  <c r="X167" i="13" s="1"/>
  <c r="AA167" i="13" s="1"/>
  <c r="S405" i="13"/>
  <c r="X405" i="13" s="1"/>
  <c r="AA405" i="13" s="1"/>
  <c r="S406" i="13"/>
  <c r="X406" i="13" s="1"/>
  <c r="AA406" i="13" s="1"/>
  <c r="S289" i="13"/>
  <c r="X289" i="13" s="1"/>
  <c r="AA289" i="13" s="1"/>
  <c r="S370" i="13"/>
  <c r="X370" i="13" s="1"/>
  <c r="AA370" i="13" s="1"/>
  <c r="S121" i="13"/>
  <c r="X121" i="13" s="1"/>
  <c r="AA121" i="13" s="1"/>
  <c r="S357" i="13"/>
  <c r="X357" i="13" s="1"/>
  <c r="AA357" i="13" s="1"/>
  <c r="S273" i="13"/>
  <c r="X273" i="13" s="1"/>
  <c r="AA273" i="13" s="1"/>
  <c r="S28" i="13"/>
  <c r="X28" i="13" s="1"/>
  <c r="AA28" i="13" s="1"/>
  <c r="S323" i="13"/>
  <c r="X323" i="13" s="1"/>
  <c r="AA323" i="13" s="1"/>
  <c r="S231" i="13"/>
  <c r="X231" i="13" s="1"/>
  <c r="AA231" i="13" s="1"/>
  <c r="S439" i="13"/>
  <c r="X439" i="13" s="1"/>
  <c r="AA439" i="13" s="1"/>
  <c r="S193" i="13"/>
  <c r="X193" i="13" s="1"/>
  <c r="AA193" i="13" s="1"/>
  <c r="S77" i="13"/>
  <c r="X77" i="13" s="1"/>
  <c r="AA77" i="13" s="1"/>
  <c r="S385" i="13"/>
  <c r="X385" i="13" s="1"/>
  <c r="AA385" i="13" s="1"/>
  <c r="S377" i="13"/>
  <c r="X377" i="13" s="1"/>
  <c r="AA377" i="13" s="1"/>
  <c r="S480" i="13"/>
  <c r="X480" i="13" s="1"/>
  <c r="AA480" i="13" s="1"/>
  <c r="S452" i="13"/>
  <c r="X452" i="13" s="1"/>
  <c r="AA452" i="13" s="1"/>
  <c r="S398" i="13"/>
  <c r="X398" i="13" s="1"/>
  <c r="AA398" i="13" s="1"/>
  <c r="S296" i="13"/>
  <c r="X296" i="13" s="1"/>
  <c r="AA296" i="13" s="1"/>
  <c r="S443" i="13"/>
  <c r="X443" i="13" s="1"/>
  <c r="AA443" i="13" s="1"/>
  <c r="S34" i="13"/>
  <c r="X34" i="13" s="1"/>
  <c r="AA34" i="13" s="1"/>
  <c r="S417" i="13"/>
  <c r="X417" i="13" s="1"/>
  <c r="AA417" i="13" s="1"/>
  <c r="S318" i="13"/>
  <c r="X318" i="13" s="1"/>
  <c r="AA318" i="13" s="1"/>
  <c r="S241" i="13"/>
  <c r="X241" i="13" s="1"/>
  <c r="AA241" i="13" s="1"/>
  <c r="S361" i="13"/>
  <c r="X361" i="13" s="1"/>
  <c r="AA361" i="13" s="1"/>
  <c r="S58" i="13"/>
  <c r="X58" i="13" s="1"/>
  <c r="AA58" i="13" s="1"/>
  <c r="S483" i="13"/>
  <c r="X483" i="13" s="1"/>
  <c r="AA483" i="13" s="1"/>
  <c r="S275" i="13"/>
  <c r="X275" i="13" s="1"/>
  <c r="AA275" i="13" s="1"/>
  <c r="S16" i="13"/>
  <c r="X16" i="13" s="1"/>
  <c r="AA16" i="13" s="1"/>
  <c r="S276" i="13"/>
  <c r="X276" i="13" s="1"/>
  <c r="AA276" i="13" s="1"/>
  <c r="S56" i="13"/>
  <c r="X56" i="13" s="1"/>
  <c r="AA56" i="13" s="1"/>
  <c r="S320" i="13"/>
  <c r="X320" i="13" s="1"/>
  <c r="AA320" i="13" s="1"/>
  <c r="S104" i="13"/>
  <c r="X104" i="13" s="1"/>
  <c r="AA104" i="13" s="1"/>
  <c r="S298" i="13"/>
  <c r="X298" i="13" s="1"/>
  <c r="AA298" i="13" s="1"/>
  <c r="S225" i="13"/>
  <c r="X225" i="13" s="1"/>
  <c r="AA225" i="13" s="1"/>
  <c r="S129" i="13"/>
  <c r="X129" i="13" s="1"/>
  <c r="AA129" i="13" s="1"/>
  <c r="S375" i="13"/>
  <c r="X375" i="13" s="1"/>
  <c r="AA375" i="13" s="1"/>
  <c r="S64" i="13"/>
  <c r="X64" i="13" s="1"/>
  <c r="AA64" i="13" s="1"/>
  <c r="S365" i="13"/>
  <c r="X365" i="13" s="1"/>
  <c r="AA365" i="13" s="1"/>
  <c r="S26" i="13"/>
  <c r="X26" i="13" s="1"/>
  <c r="AA26" i="13" s="1"/>
  <c r="S209" i="13"/>
  <c r="X209" i="13" s="1"/>
  <c r="AA209" i="13" s="1"/>
  <c r="S423" i="13"/>
  <c r="X423" i="13" s="1"/>
  <c r="AA423" i="13" s="1"/>
  <c r="S308" i="13"/>
  <c r="X308" i="13" s="1"/>
  <c r="AA308" i="13" s="1"/>
  <c r="S447" i="13"/>
  <c r="X447" i="13" s="1"/>
  <c r="AA447" i="13" s="1"/>
  <c r="S196" i="13"/>
  <c r="X196" i="13" s="1"/>
  <c r="AA196" i="13" s="1"/>
  <c r="S475" i="13"/>
  <c r="X475" i="13" s="1"/>
  <c r="AA475" i="13" s="1"/>
  <c r="S321" i="13"/>
  <c r="X321" i="13" s="1"/>
  <c r="AA321" i="13" s="1"/>
  <c r="S238" i="13"/>
  <c r="X238" i="13" s="1"/>
  <c r="AA238" i="13" s="1"/>
  <c r="S95" i="13"/>
  <c r="X95" i="13" s="1"/>
  <c r="AA95" i="13" s="1"/>
  <c r="S211" i="13"/>
  <c r="X211" i="13" s="1"/>
  <c r="AA211" i="13" s="1"/>
  <c r="S451" i="13"/>
  <c r="X451" i="13" s="1"/>
  <c r="AA451" i="13" s="1"/>
  <c r="S115" i="13"/>
  <c r="X115" i="13" s="1"/>
  <c r="AA115" i="13" s="1"/>
  <c r="S389" i="13"/>
  <c r="X389" i="13" s="1"/>
  <c r="AA389" i="13" s="1"/>
  <c r="S18" i="13"/>
  <c r="X18" i="13" s="1"/>
  <c r="AA18" i="13" s="1"/>
  <c r="S348" i="13"/>
  <c r="X348" i="13" s="1"/>
  <c r="AA348" i="13" s="1"/>
  <c r="S305" i="13"/>
  <c r="X305" i="13" s="1"/>
  <c r="AA305" i="13" s="1"/>
  <c r="S248" i="13"/>
  <c r="X248" i="13" s="1"/>
  <c r="AA248" i="13" s="1"/>
  <c r="S215" i="13"/>
  <c r="X215" i="13" s="1"/>
  <c r="AA215" i="13" s="1"/>
  <c r="S233" i="13"/>
  <c r="X233" i="13" s="1"/>
  <c r="AA233" i="13" s="1"/>
  <c r="S400" i="13"/>
  <c r="X400" i="13" s="1"/>
  <c r="AA400" i="13" s="1"/>
  <c r="S198" i="13"/>
  <c r="X198" i="13" s="1"/>
  <c r="AA198" i="13" s="1"/>
  <c r="S493" i="13"/>
  <c r="X493" i="13" s="1"/>
  <c r="AA493" i="13" s="1"/>
  <c r="S316" i="13"/>
  <c r="X316" i="13" s="1"/>
  <c r="AA316" i="13" s="1"/>
  <c r="S408" i="13"/>
  <c r="X408" i="13" s="1"/>
  <c r="AA408" i="13" s="1"/>
  <c r="S494" i="13"/>
  <c r="X494" i="13" s="1"/>
  <c r="AA494" i="13" s="1"/>
  <c r="S277" i="13"/>
  <c r="X277" i="13" s="1"/>
  <c r="AA277" i="13" s="1"/>
  <c r="S300" i="13"/>
  <c r="X300" i="13" s="1"/>
  <c r="AA300" i="13" s="1"/>
  <c r="S489" i="13"/>
  <c r="X489" i="13" s="1"/>
  <c r="AA489" i="13" s="1"/>
  <c r="S397" i="13"/>
  <c r="X397" i="13" s="1"/>
  <c r="AA397" i="13" s="1"/>
  <c r="S189" i="13"/>
  <c r="X189" i="13" s="1"/>
  <c r="AA189" i="13" s="1"/>
  <c r="S105" i="13"/>
  <c r="X105" i="13" s="1"/>
  <c r="AA105" i="13" s="1"/>
  <c r="S333" i="13"/>
  <c r="X333" i="13" s="1"/>
  <c r="AA333" i="13" s="1"/>
  <c r="S252" i="13"/>
  <c r="X252" i="13" s="1"/>
  <c r="AA252" i="13" s="1"/>
  <c r="S195" i="13"/>
  <c r="X195" i="13" s="1"/>
  <c r="AA195" i="13" s="1"/>
  <c r="S461" i="13"/>
  <c r="X461" i="13" s="1"/>
  <c r="AA461" i="13" s="1"/>
  <c r="S223" i="13"/>
  <c r="X223" i="13" s="1"/>
  <c r="AA223" i="13" s="1"/>
  <c r="S356" i="13"/>
  <c r="X356" i="13" s="1"/>
  <c r="AA356" i="13" s="1"/>
  <c r="S32" i="13"/>
  <c r="X32" i="13" s="1"/>
  <c r="AA32" i="13" s="1"/>
  <c r="S497" i="13"/>
  <c r="X497" i="13" s="1"/>
  <c r="AA497" i="13" s="1"/>
  <c r="S286" i="13"/>
  <c r="X286" i="13" s="1"/>
  <c r="AA286" i="13" s="1"/>
  <c r="S425" i="13"/>
  <c r="X425" i="13" s="1"/>
  <c r="AA425" i="13" s="1"/>
  <c r="S134" i="1"/>
  <c r="X134" i="1" s="1"/>
  <c r="AA134" i="1" s="1"/>
  <c r="S124" i="1"/>
  <c r="X124" i="1" s="1"/>
  <c r="AA124" i="1" s="1"/>
  <c r="S229" i="1"/>
  <c r="X229" i="1" s="1"/>
  <c r="AA229" i="1" s="1"/>
  <c r="S141" i="1"/>
  <c r="X141" i="1" s="1"/>
  <c r="AA141" i="1" s="1"/>
  <c r="S207" i="1" l="1"/>
  <c r="X207" i="1" s="1"/>
  <c r="AA207" i="1" s="1"/>
  <c r="S222" i="1"/>
  <c r="X222" i="1" s="1"/>
  <c r="AA222" i="1" s="1"/>
  <c r="S191" i="1"/>
  <c r="X191" i="1" s="1"/>
  <c r="AA191" i="1" s="1"/>
  <c r="S121" i="1"/>
  <c r="X121" i="1" s="1"/>
  <c r="AA121" i="1" s="1"/>
  <c r="S86" i="1"/>
  <c r="X86" i="1" s="1"/>
  <c r="AA86" i="1" s="1"/>
  <c r="S108" i="1"/>
  <c r="X108" i="1" s="1"/>
  <c r="AA108" i="1" s="1"/>
  <c r="S217" i="1"/>
  <c r="X217" i="1" s="1"/>
  <c r="AA217" i="1" s="1"/>
  <c r="S135" i="1"/>
  <c r="X135" i="1" s="1"/>
  <c r="AA135" i="1" s="1"/>
  <c r="S110" i="1"/>
  <c r="X110" i="1" s="1"/>
  <c r="AA110" i="1" s="1"/>
  <c r="S78" i="1"/>
  <c r="X78" i="1" s="1"/>
  <c r="AA78" i="1" s="1"/>
  <c r="S228" i="1"/>
  <c r="X228" i="1" s="1"/>
  <c r="AA228" i="1" s="1"/>
  <c r="S175" i="1"/>
  <c r="X175" i="1" s="1"/>
  <c r="AA175" i="1" s="1"/>
  <c r="S103" i="1"/>
  <c r="X103" i="1" s="1"/>
  <c r="AA103" i="1" s="1"/>
  <c r="S177" i="1"/>
  <c r="X177" i="1" s="1"/>
  <c r="AA177" i="1" s="1"/>
  <c r="S157" i="1"/>
  <c r="X157" i="1" s="1"/>
  <c r="AA157" i="1" s="1"/>
  <c r="S151" i="1"/>
  <c r="X151" i="1" s="1"/>
  <c r="AA151" i="1" s="1"/>
  <c r="S156" i="1"/>
  <c r="X156" i="1" s="1"/>
  <c r="AA156" i="1" s="1"/>
  <c r="S159" i="1"/>
  <c r="X159" i="1" s="1"/>
  <c r="AA159" i="1" s="1"/>
  <c r="S15" i="1"/>
  <c r="X15" i="1" s="1"/>
  <c r="AA15" i="1" s="1"/>
  <c r="S74" i="1"/>
  <c r="X74" i="1" s="1"/>
  <c r="AA74" i="1" s="1"/>
  <c r="S221" i="1"/>
  <c r="X221" i="1" s="1"/>
  <c r="AA221" i="1" s="1"/>
  <c r="S129" i="1"/>
  <c r="X129" i="1" s="1"/>
  <c r="AA129" i="1" s="1"/>
  <c r="S143" i="1"/>
  <c r="X143" i="1" s="1"/>
  <c r="AA143" i="1" s="1"/>
  <c r="S186" i="1"/>
  <c r="X186" i="1" s="1"/>
  <c r="AA186" i="1" s="1"/>
  <c r="S81" i="1"/>
  <c r="X81" i="1" s="1"/>
  <c r="AA81" i="1" s="1"/>
  <c r="S64" i="1"/>
  <c r="X64" i="1" s="1"/>
  <c r="AA64" i="1" s="1"/>
  <c r="S208" i="1"/>
  <c r="X208" i="1" s="1"/>
  <c r="AA208" i="1" s="1"/>
  <c r="S70" i="1"/>
  <c r="X70" i="1" s="1"/>
  <c r="AA70" i="1" s="1"/>
  <c r="S92" i="1"/>
  <c r="X92" i="1" s="1"/>
  <c r="AA92" i="1" s="1"/>
  <c r="S210" i="1"/>
  <c r="X210" i="1" s="1"/>
  <c r="AA210" i="1" s="1"/>
  <c r="S226" i="1"/>
  <c r="X226" i="1" s="1"/>
  <c r="AA226" i="1" s="1"/>
  <c r="S215" i="1"/>
  <c r="X215" i="1" s="1"/>
  <c r="AA215" i="1" s="1"/>
  <c r="S169" i="1"/>
  <c r="X169" i="1" s="1"/>
  <c r="AA169" i="1" s="1"/>
  <c r="S69" i="1"/>
  <c r="X69" i="1" s="1"/>
  <c r="AA69" i="1" s="1"/>
  <c r="S88" i="1"/>
  <c r="X88" i="1" s="1"/>
  <c r="AA88" i="1" s="1"/>
  <c r="S65" i="1"/>
  <c r="X65" i="1" s="1"/>
  <c r="AA65" i="1" s="1"/>
  <c r="S91" i="1"/>
  <c r="X91" i="1" s="1"/>
  <c r="AA91" i="1" s="1"/>
  <c r="S82" i="1"/>
  <c r="X82" i="1" s="1"/>
  <c r="AA82" i="1" s="1"/>
  <c r="S167" i="1"/>
  <c r="X167" i="1" s="1"/>
  <c r="AA167" i="1" s="1"/>
  <c r="S223" i="1"/>
  <c r="X223" i="1" s="1"/>
  <c r="AA223" i="1" s="1"/>
  <c r="S185" i="1"/>
  <c r="X185" i="1" s="1"/>
  <c r="AA185" i="1" s="1"/>
  <c r="S198" i="1"/>
  <c r="X198" i="1" s="1"/>
  <c r="AA198" i="1" s="1"/>
  <c r="S232" i="1"/>
  <c r="X232" i="1" s="1"/>
  <c r="AA232" i="1" s="1"/>
  <c r="S73" i="1"/>
  <c r="X73" i="1" s="1"/>
  <c r="AA73" i="1" s="1"/>
  <c r="S131" i="1"/>
  <c r="X131" i="1" s="1"/>
  <c r="AA131" i="1" s="1"/>
  <c r="S214" i="1"/>
  <c r="X214" i="1" s="1"/>
  <c r="AA214" i="1" s="1"/>
  <c r="S123" i="1"/>
  <c r="X123" i="1" s="1"/>
  <c r="AA123" i="1" s="1"/>
  <c r="S238" i="1"/>
  <c r="X238" i="1" s="1"/>
  <c r="AA238" i="1" s="1"/>
  <c r="S111" i="1"/>
  <c r="X111" i="1" s="1"/>
  <c r="AA111" i="1" s="1"/>
  <c r="S117" i="1"/>
  <c r="X117" i="1" s="1"/>
  <c r="AA117" i="1" s="1"/>
  <c r="S101" i="1"/>
  <c r="X101" i="1" s="1"/>
  <c r="AA101" i="1" s="1"/>
  <c r="S107" i="1"/>
  <c r="X107" i="1" s="1"/>
  <c r="AA107" i="1" s="1"/>
  <c r="S209" i="1"/>
  <c r="X209" i="1" s="1"/>
  <c r="AA209" i="1" s="1"/>
  <c r="S220" i="1"/>
  <c r="X220" i="1" s="1"/>
  <c r="AA220" i="1" s="1"/>
  <c r="S60" i="1"/>
  <c r="X60" i="1" s="1"/>
  <c r="AA60" i="1" s="1"/>
  <c r="S59" i="1"/>
  <c r="X59" i="1" s="1"/>
  <c r="AA59" i="1" s="1"/>
  <c r="S56" i="1"/>
  <c r="X56" i="1" s="1"/>
  <c r="AA56" i="1" s="1"/>
  <c r="S54" i="1"/>
  <c r="X54" i="1" s="1"/>
  <c r="AA54" i="1" s="1"/>
  <c r="S125" i="1"/>
  <c r="X125" i="1" s="1"/>
  <c r="AA125" i="1" s="1"/>
  <c r="S162" i="1"/>
  <c r="X162" i="1" s="1"/>
  <c r="AA162" i="1" s="1"/>
  <c r="S139" i="1"/>
  <c r="X139" i="1" s="1"/>
  <c r="AA139" i="1" s="1"/>
  <c r="S219" i="1"/>
  <c r="X219" i="1" s="1"/>
  <c r="AA219" i="1" s="1"/>
  <c r="S239" i="1"/>
  <c r="X239" i="1" s="1"/>
  <c r="AA239" i="1" s="1"/>
  <c r="S94" i="1"/>
  <c r="X94" i="1" s="1"/>
  <c r="AA94" i="1" s="1"/>
  <c r="S194" i="1"/>
  <c r="X194" i="1" s="1"/>
  <c r="AA194" i="1" s="1"/>
  <c r="S240" i="1"/>
  <c r="X240" i="1" s="1"/>
  <c r="AA240" i="1" s="1"/>
  <c r="S195" i="1"/>
  <c r="X195" i="1" s="1"/>
  <c r="AA195" i="1" s="1"/>
  <c r="S153" i="1"/>
  <c r="X153" i="1" s="1"/>
  <c r="AA153" i="1" s="1"/>
  <c r="S164" i="1"/>
  <c r="X164" i="1" s="1"/>
  <c r="AA164" i="1" s="1"/>
  <c r="S174" i="1"/>
  <c r="X174" i="1" s="1"/>
  <c r="AA174" i="1" s="1"/>
  <c r="S146" i="1"/>
  <c r="X146" i="1" s="1"/>
  <c r="AA146" i="1" s="1"/>
  <c r="S150" i="1"/>
  <c r="X150" i="1" s="1"/>
  <c r="AA150" i="1" s="1"/>
  <c r="S126" i="1"/>
  <c r="X126" i="1" s="1"/>
  <c r="AA126" i="1" s="1"/>
  <c r="S84" i="1"/>
  <c r="X84" i="1" s="1"/>
  <c r="AA84" i="1" s="1"/>
  <c r="S148" i="1"/>
  <c r="X148" i="1" s="1"/>
  <c r="AA148" i="1" s="1"/>
  <c r="S205" i="1"/>
  <c r="X205" i="1" s="1"/>
  <c r="AA205" i="1" s="1"/>
  <c r="S230" i="1"/>
  <c r="X230" i="1" s="1"/>
  <c r="AA230" i="1" s="1"/>
  <c r="S166" i="1"/>
  <c r="X166" i="1" s="1"/>
  <c r="AA166" i="1" s="1"/>
  <c r="S237" i="1"/>
  <c r="X237" i="1" s="1"/>
  <c r="AA237" i="1" s="1"/>
  <c r="S77" i="1"/>
  <c r="X77" i="1" s="1"/>
  <c r="AA77" i="1" s="1"/>
  <c r="S182" i="1"/>
  <c r="X182" i="1" s="1"/>
  <c r="AA182" i="1" s="1"/>
  <c r="S40" i="1"/>
  <c r="X40" i="1" s="1"/>
  <c r="AA40" i="1" s="1"/>
  <c r="S171" i="1"/>
  <c r="X171" i="1" s="1"/>
  <c r="AA171" i="1" s="1"/>
  <c r="S200" i="1"/>
  <c r="X200" i="1" s="1"/>
  <c r="AA200" i="1" s="1"/>
  <c r="S136" i="1"/>
  <c r="X136" i="1" s="1"/>
  <c r="AA136" i="1" s="1"/>
  <c r="S72" i="1"/>
  <c r="X72" i="1" s="1"/>
  <c r="AA72" i="1" s="1"/>
  <c r="S155" i="1"/>
  <c r="X155" i="1" s="1"/>
  <c r="AA155" i="1" s="1"/>
  <c r="S206" i="1"/>
  <c r="X206" i="1" s="1"/>
  <c r="AA206" i="1" s="1"/>
  <c r="S61" i="1"/>
  <c r="X61" i="1" s="1"/>
  <c r="AA61" i="1" s="1"/>
  <c r="S87" i="1"/>
  <c r="X87" i="1" s="1"/>
  <c r="AA87" i="1" s="1"/>
  <c r="S172" i="1"/>
  <c r="X172" i="1" s="1"/>
  <c r="AA172" i="1" s="1"/>
  <c r="S76" i="1"/>
  <c r="X76" i="1" s="1"/>
  <c r="AA76" i="1" s="1"/>
  <c r="S52" i="1"/>
  <c r="X52" i="1" s="1"/>
  <c r="AA52" i="1" s="1"/>
  <c r="S154" i="1"/>
  <c r="X154" i="1" s="1"/>
  <c r="AA154" i="1" s="1"/>
  <c r="S71" i="1"/>
  <c r="X71" i="1" s="1"/>
  <c r="AA71" i="1" s="1"/>
  <c r="S90" i="1"/>
  <c r="X90" i="1" s="1"/>
  <c r="AA90" i="1" s="1"/>
  <c r="S149" i="1"/>
  <c r="X149" i="1" s="1"/>
  <c r="AA149" i="1" s="1"/>
  <c r="S196" i="1"/>
  <c r="X196" i="1" s="1"/>
  <c r="AA196" i="1" s="1"/>
  <c r="S132" i="1"/>
  <c r="X132" i="1" s="1"/>
  <c r="AA132" i="1" s="1"/>
  <c r="S68" i="1"/>
  <c r="X68" i="1" s="1"/>
  <c r="AA68" i="1" s="1"/>
  <c r="S57" i="1"/>
  <c r="X57" i="1" s="1"/>
  <c r="AA57" i="1" s="1"/>
  <c r="S93" i="1"/>
  <c r="X93" i="1" s="1"/>
  <c r="AA93" i="1" s="1"/>
  <c r="S112" i="1"/>
  <c r="X112" i="1" s="1"/>
  <c r="AA112" i="1" s="1"/>
  <c r="S36" i="1"/>
  <c r="X36" i="1" s="1"/>
  <c r="AA36" i="1" s="1"/>
  <c r="S30" i="1"/>
  <c r="X30" i="1" s="1"/>
  <c r="AA30" i="1" s="1"/>
  <c r="S29" i="1"/>
  <c r="X29" i="1" s="1"/>
  <c r="AA29" i="1" s="1"/>
  <c r="S176" i="1"/>
  <c r="X176" i="1" s="1"/>
  <c r="AA176" i="1" s="1"/>
  <c r="S24" i="1"/>
  <c r="X24" i="1" s="1"/>
  <c r="AA24" i="1" s="1"/>
  <c r="S104" i="1"/>
  <c r="X104" i="1" s="1"/>
  <c r="AA104" i="1" s="1"/>
  <c r="S145" i="1"/>
  <c r="X145" i="1" s="1"/>
  <c r="AA145" i="1" s="1"/>
  <c r="S178" i="1"/>
  <c r="X178" i="1" s="1"/>
  <c r="AA178" i="1" s="1"/>
  <c r="S51" i="1"/>
  <c r="X51" i="1" s="1"/>
  <c r="AA51" i="1" s="1"/>
  <c r="S203" i="1"/>
  <c r="X203" i="1" s="1"/>
  <c r="AA203" i="1" s="1"/>
  <c r="S170" i="1"/>
  <c r="X170" i="1" s="1"/>
  <c r="AA170" i="1" s="1"/>
  <c r="S137" i="1"/>
  <c r="X137" i="1" s="1"/>
  <c r="AA137" i="1" s="1"/>
  <c r="S80" i="1"/>
  <c r="X80" i="1" s="1"/>
  <c r="AA80" i="1" s="1"/>
  <c r="S27" i="1"/>
  <c r="X27" i="1" s="1"/>
  <c r="AA27" i="1" s="1"/>
  <c r="S216" i="1"/>
  <c r="X216" i="1" s="1"/>
  <c r="AA216" i="1" s="1"/>
  <c r="S118" i="1"/>
  <c r="X118" i="1" s="1"/>
  <c r="AA118" i="1" s="1"/>
  <c r="S140" i="1"/>
  <c r="X140" i="1" s="1"/>
  <c r="AA140" i="1" s="1"/>
  <c r="S106" i="1"/>
  <c r="X106" i="1" s="1"/>
  <c r="AA106" i="1" s="1"/>
  <c r="S31" i="1"/>
  <c r="X31" i="1" s="1"/>
  <c r="AA31" i="1" s="1"/>
  <c r="S14" i="1"/>
  <c r="X14" i="1" s="1"/>
  <c r="AA14" i="1" s="1"/>
  <c r="S179" i="1"/>
  <c r="X179" i="1" s="1"/>
  <c r="AA179" i="1" s="1"/>
  <c r="S242" i="1"/>
  <c r="X242" i="1" s="1"/>
  <c r="AA242" i="1" s="1"/>
  <c r="S211" i="1"/>
  <c r="X211" i="1" s="1"/>
  <c r="AA211" i="1" s="1"/>
  <c r="S113" i="1"/>
  <c r="X113" i="1" s="1"/>
  <c r="AA113" i="1" s="1"/>
  <c r="S102" i="1"/>
  <c r="X102" i="1" s="1"/>
  <c r="AA102" i="1" s="1"/>
  <c r="S109" i="1"/>
  <c r="X109" i="1" s="1"/>
  <c r="AA109" i="1" s="1"/>
  <c r="S127" i="1"/>
  <c r="X127" i="1" s="1"/>
  <c r="AA127" i="1" s="1"/>
  <c r="S138" i="1"/>
  <c r="X138" i="1" s="1"/>
  <c r="AA138" i="1" s="1"/>
  <c r="S67" i="1"/>
  <c r="X67" i="1" s="1"/>
  <c r="AA67" i="1" s="1"/>
  <c r="S201" i="1"/>
  <c r="X201" i="1" s="1"/>
  <c r="AA201" i="1" s="1"/>
  <c r="S190" i="1"/>
  <c r="X190" i="1" s="1"/>
  <c r="AA190" i="1" s="1"/>
  <c r="S96" i="1"/>
  <c r="X96" i="1" s="1"/>
  <c r="AA96" i="1" s="1"/>
  <c r="S98" i="1"/>
  <c r="X98" i="1" s="1"/>
  <c r="AA98" i="1" s="1"/>
  <c r="S48" i="1"/>
  <c r="X48" i="1" s="1"/>
  <c r="AA48" i="1" s="1"/>
  <c r="S97" i="1"/>
  <c r="X97" i="1" s="1"/>
  <c r="AA97" i="1" s="1"/>
  <c r="S204" i="1"/>
  <c r="X204" i="1" s="1"/>
  <c r="AA204" i="1" s="1"/>
  <c r="S14" i="13"/>
  <c r="M12" i="13"/>
  <c r="O12" i="1"/>
  <c r="M12" i="1"/>
  <c r="S12" i="1" l="1"/>
  <c r="S9" i="1" s="1"/>
  <c r="X14" i="13"/>
  <c r="S12" i="13"/>
  <c r="AA12" i="1"/>
  <c r="X12" i="1"/>
  <c r="AA14" i="13" l="1"/>
  <c r="AA12" i="13" s="1"/>
  <c r="X12" i="13"/>
</calcChain>
</file>

<file path=xl/sharedStrings.xml><?xml version="1.0" encoding="utf-8"?>
<sst xmlns="http://schemas.openxmlformats.org/spreadsheetml/2006/main" count="2562" uniqueCount="221">
  <si>
    <t>SUBRED :</t>
  </si>
  <si>
    <t xml:space="preserve">CONVENIO NUMERO: </t>
  </si>
  <si>
    <t>GLOSA INICIAL:</t>
  </si>
  <si>
    <t xml:space="preserve">FECHA: </t>
  </si>
  <si>
    <t xml:space="preserve"> </t>
  </si>
  <si>
    <t>GLOSA DEFINITIVA:</t>
  </si>
  <si>
    <t>PERIODO DE SEGUIMIENTO:</t>
  </si>
  <si>
    <t>PRODUCTO</t>
  </si>
  <si>
    <t>UNIDAD DE MEDIDA
SEGUIMIENTO FINANCIERO</t>
  </si>
  <si>
    <t>NIVEL DE OPERACIÓN</t>
  </si>
  <si>
    <t>LOCALIDAD</t>
  </si>
  <si>
    <t>MES</t>
  </si>
  <si>
    <t>RESPONSABLE</t>
  </si>
  <si>
    <t>VALOR UNITARIO SEGUIMIENTO FINANCIERO</t>
  </si>
  <si>
    <t>META EJECUTADA MES</t>
  </si>
  <si>
    <t>VALOR EJECUTADO MES</t>
  </si>
  <si>
    <t>Criterio de Glosa</t>
  </si>
  <si>
    <t>Porcentaje de Glosa</t>
  </si>
  <si>
    <t>Meta afectada por la glosa</t>
  </si>
  <si>
    <t>Valor de la Glosa</t>
  </si>
  <si>
    <t>Motivo de la Glosa</t>
  </si>
  <si>
    <t>RESPUESTA A LA GLOSA POR LA SUBRED</t>
  </si>
  <si>
    <t>Valor soportado por la Subred</t>
  </si>
  <si>
    <t>RESOLUCIÓN DE LA GLOSA</t>
  </si>
  <si>
    <t>VALOR GLOSA DEFINITIVA</t>
  </si>
  <si>
    <t>Resolución en liquidación / Resolucion glosa</t>
  </si>
  <si>
    <t>VALOR LEVANTADO EN LIQUIDACION</t>
  </si>
  <si>
    <t>valor glosa definitiva despues de liquidación</t>
  </si>
  <si>
    <t>TIPO DE SEGUIMIENTO</t>
  </si>
  <si>
    <t>CRITERIO DE GLOSA</t>
  </si>
  <si>
    <t>CODIGO ACTIVIDAD EN PPP Y LINEAMIENTO</t>
  </si>
  <si>
    <t>COMPONENTE DE SALUD PUBLICA 
(Subcuenta Salud Pública Colectiva)</t>
  </si>
  <si>
    <t xml:space="preserve">UNIDAD DE
MEDIDA </t>
  </si>
  <si>
    <t>NIVEL DE
OPERACIÓN</t>
  </si>
  <si>
    <t>VALOR UNITARIO</t>
  </si>
  <si>
    <t>META PROGRAMADA</t>
  </si>
  <si>
    <t>VALOR PROGRAMADO</t>
  </si>
  <si>
    <t>META EJECUTADA</t>
  </si>
  <si>
    <t>VALOR EJECUTADO</t>
  </si>
  <si>
    <t>FONTIBON</t>
  </si>
  <si>
    <t>KENNEDY</t>
  </si>
  <si>
    <t>BOSA</t>
  </si>
  <si>
    <t>SUBRED</t>
  </si>
  <si>
    <t>DISTRITO</t>
  </si>
  <si>
    <t>G1</t>
  </si>
  <si>
    <t>G2</t>
  </si>
  <si>
    <t>G3</t>
  </si>
  <si>
    <t>G3-1</t>
  </si>
  <si>
    <t>G4</t>
  </si>
  <si>
    <t>G5</t>
  </si>
  <si>
    <t>G6</t>
  </si>
  <si>
    <t>G7</t>
  </si>
  <si>
    <t>G8</t>
  </si>
  <si>
    <t>G9</t>
  </si>
  <si>
    <t>G10</t>
  </si>
  <si>
    <t>G12</t>
  </si>
  <si>
    <t>RETROSPECTIVO</t>
  </si>
  <si>
    <t>CAMPO</t>
  </si>
  <si>
    <t>llave 1</t>
  </si>
  <si>
    <t>llave 2</t>
  </si>
  <si>
    <t>CODIGO ACTIVIDAD</t>
  </si>
  <si>
    <t>G11</t>
  </si>
  <si>
    <t>GLOSA NUEVA GENERADA EN RESOLUCION</t>
  </si>
  <si>
    <t>Local</t>
  </si>
  <si>
    <t>Subred</t>
  </si>
  <si>
    <t>PUENTE
ARANDA</t>
  </si>
  <si>
    <t>Gestión Extramural</t>
  </si>
  <si>
    <t>PROCESO</t>
  </si>
  <si>
    <t xml:space="preserve">Distrito </t>
  </si>
  <si>
    <t>Avanzada para el abordaje territorial</t>
  </si>
  <si>
    <t>Abordaje Territorial</t>
  </si>
  <si>
    <t>Abordaje Territorial en Zonas de Ruralidad Cercana</t>
  </si>
  <si>
    <t>Plan de Cuidado Familiar - Cuidado y Bienestar</t>
  </si>
  <si>
    <t>Plan de Cuidado Familiar - Bienestar Emocional</t>
  </si>
  <si>
    <t>Plan de Cuidado Familiar con enfoque en Salud Mental</t>
  </si>
  <si>
    <t>Plan de Cuidado Familiar - Seguridad Alimentaria y Nutricional</t>
  </si>
  <si>
    <t>Plan de Cuidado Familiar - RBC para el bienestar de población con discapacidad y sus cuidadores</t>
  </si>
  <si>
    <t>Plan de Cuidado Familiar - RBC para la ruta de inclusión de población con discapacidad</t>
  </si>
  <si>
    <t>Plan de Cuidado Familiar - Salud Bucal</t>
  </si>
  <si>
    <t>Plan de Cuidado Familiar con enfoque en Vivienda Saludable</t>
  </si>
  <si>
    <t>Plan de Cuidado Individual - Medicina General</t>
  </si>
  <si>
    <t>Plan de Cuidado Individual - Medicina General - Ruralidad cercana</t>
  </si>
  <si>
    <t>Plan de Cuidado Individual - Enfermería</t>
  </si>
  <si>
    <t>Plan de Cuidado Individual - Enfermería - Pruebas Rápidas y Administración de tratamiento</t>
  </si>
  <si>
    <t>Plan de Cuidado Individual - Psicología</t>
  </si>
  <si>
    <t>Plan de Cuidado Individual - Nutrición</t>
  </si>
  <si>
    <t>Plan de Cuidado Individual - Mas Bienestar para la persona cuidadora</t>
  </si>
  <si>
    <t>Plan de Cuidado Individual - Vacunación Extramural</t>
  </si>
  <si>
    <t>Plan de Cuidado Familiar en Zonas de Ruralidad Cercana</t>
  </si>
  <si>
    <t>Grupos de Familias para el Bienestar por Medicina General</t>
  </si>
  <si>
    <t>Grupos de Familias para el Bienestar en Ruralidad Cercana</t>
  </si>
  <si>
    <t>Grupos de Familias para el Bienestar en Salud Mental</t>
  </si>
  <si>
    <t>Grupos de Familias para el Bienestar Emocional</t>
  </si>
  <si>
    <t>Grupos de Familias para el Bienestar y Seguridad Alimentaria y Nutricional</t>
  </si>
  <si>
    <t>Grupos de Familias para el Bienestar de cuidadores y personas con discapacidad.</t>
  </si>
  <si>
    <t>Grupos de Familias para el Bienestar en Salud Bucal</t>
  </si>
  <si>
    <t>Grupos de Familias para el Bienestar en salud ambiental</t>
  </si>
  <si>
    <t xml:space="preserve">Grupos de Familias para el Bienestar y la inclusión </t>
  </si>
  <si>
    <t>Grupos de Familias para el Bienestar por Medicina General - Ruralidad cercana</t>
  </si>
  <si>
    <t>Plan de Cuidado Familiar con Familias Étnicas - Afrodescendientes</t>
  </si>
  <si>
    <t>Acciones Colectivas Diferenciales con familias étnicas – Afrodescendiente</t>
  </si>
  <si>
    <t>Acciones Propias de medicina ancestral – Afrodescendiente.</t>
  </si>
  <si>
    <t>Plan de Cuidado Familiar con Familias Étnicas - Palenqueros</t>
  </si>
  <si>
    <t>Acciones Colectivas Diferenciales con familias étnicas – Palenqueros</t>
  </si>
  <si>
    <t>Acciones Propias de medicina ancestral – Palenqueros.</t>
  </si>
  <si>
    <t>Gestión Integral del riesgo en familias indígenas embera  - Subred Centro Oriente</t>
  </si>
  <si>
    <t>Gestión Integral del riesgo en familias indígenas embera - Subred Norte</t>
  </si>
  <si>
    <t>Gestión Integral del riesgo en familias indígenas Wounaan - Subred Sur</t>
  </si>
  <si>
    <t>Gestión del riesgo en salud para las familias con pertenencia Rrom Gitano - Subred Sur Occidente</t>
  </si>
  <si>
    <t>Insumos de medicina ancestral</t>
  </si>
  <si>
    <t>Comité de Cuidado_Perfiles Técnico 1_Técnicos en salud y ciencias ambientales</t>
  </si>
  <si>
    <t>Comité de Cuidado_Profesionales de medicina</t>
  </si>
  <si>
    <t>Comité de Cuidado_Profesionales de planes de cuidado</t>
  </si>
  <si>
    <t>Comité de Cuidado_Profesionales especializados de planes de cuidado</t>
  </si>
  <si>
    <t>Comité de Cuidado_Técnico 3_Perfiles etnicos</t>
  </si>
  <si>
    <t>Comité de Cuidado_Agentes de cambio y gestores comunitarios</t>
  </si>
  <si>
    <t xml:space="preserve">Mesogestión de la salud pública, de los Equipos Básicos Extramurales de Hogar “Bienestar para nuestro hogar" </t>
  </si>
  <si>
    <t>Dinamización de las acciones de los Equipos  Equipos Básicos Extramurales de Hogar</t>
  </si>
  <si>
    <t xml:space="preserve">Microgestión de la salud pública, de los Equipos Básicos Extramurales de Hogar “Bienestar para nuestro hogar" </t>
  </si>
  <si>
    <t>Apoyo a la microgestión de los Equipos Equipos Básicos Extramurales de Hogar</t>
  </si>
  <si>
    <t>Gestión para el acceso a las acciones  de los Equipos  Equipos Básicos Extramurales de Hogar</t>
  </si>
  <si>
    <t>Gestión de la Información y Soporte a nivel distrital</t>
  </si>
  <si>
    <t>Abordaje Territorial en Ruralidad Dispersa</t>
  </si>
  <si>
    <t>Plan de Cuidado Familiar - Cuidado y Bienestar en Ruralidad Dispersa</t>
  </si>
  <si>
    <t>Plan de Cuidado Familiar - Bienestar Emocional en Ruralidad Dispersa</t>
  </si>
  <si>
    <t>Plan de Cuidado Familiar - Seguridad Alimentaria y Nutricional en Ruralidad Dispersa</t>
  </si>
  <si>
    <t>Plan de Cuidado Familiar - RBC para el bienestar de población con discapacidad y sus cuidadores en Ruralidad Dispersa</t>
  </si>
  <si>
    <t>Plan de Cuidado Familiar - Salud Bucal en Ruralidad Dispersa</t>
  </si>
  <si>
    <t>Plan de Cuidado Familiar con enfoque en Vivienda Saludable en Ruralidad Dispersa</t>
  </si>
  <si>
    <t>Mas Bienestar para la persona cuidadora en Ruralidad Dispersa</t>
  </si>
  <si>
    <t>Plan de Cuidado Individual - Medicina General en Ruralidad Dispersa</t>
  </si>
  <si>
    <t>Plan de Cuidado Individual - Enfermería en Ruralidad Dispersa</t>
  </si>
  <si>
    <t>Plan de Cuidado Individual - Psicología en Ruralidad Dispersa</t>
  </si>
  <si>
    <t>Plan de Cuidado Individual - Nutrición en Ruralidad Dispersa</t>
  </si>
  <si>
    <t>Comité de Cuidado_Perfiles Técnico 1_Técnicos en salud en Ruralidad Dispersa</t>
  </si>
  <si>
    <t>Comité de Cuidado_Profesionales de medicina en Ruralidad Dispersa</t>
  </si>
  <si>
    <t>Comité de Cuidado_Profesionales de planes de cuidado en Ruralidad Dispersa</t>
  </si>
  <si>
    <t>Microgestión de la salud pública, de los Equipos Básicos Extramurales de Hogar “Bienestar para nuestro hogar"  en Ruralidad Dispersa</t>
  </si>
  <si>
    <t xml:space="preserve">Avance mensual al plan de acción </t>
  </si>
  <si>
    <t>Familia</t>
  </si>
  <si>
    <t>Sesión de abordaje familiar</t>
  </si>
  <si>
    <t>Sesión individual</t>
  </si>
  <si>
    <t>Sesión de abordaje familiar - Familias  Afrodescendientes</t>
  </si>
  <si>
    <t xml:space="preserve">Sesiones de acciones colectivas </t>
  </si>
  <si>
    <t xml:space="preserve">Jornadas de medicina ancestral </t>
  </si>
  <si>
    <t xml:space="preserve">Sesión de abordaje familiar - familias palenqueras </t>
  </si>
  <si>
    <t>A. DICIEMBRE</t>
  </si>
  <si>
    <t>Colectivo</t>
  </si>
  <si>
    <t>Individual</t>
  </si>
  <si>
    <t>Estrategia de abordaje etnico - diferencial</t>
  </si>
  <si>
    <t>Gestión EBEH</t>
  </si>
  <si>
    <t>B. ENERO (1)</t>
  </si>
  <si>
    <t>C. ENERO (2)</t>
  </si>
  <si>
    <t>N°</t>
  </si>
  <si>
    <t>Rosa Helena Gomez Mendez</t>
  </si>
  <si>
    <t>Mayra Alejandra Gordillo Rodriguez</t>
  </si>
  <si>
    <t>Adriana Gissethe Pardo Aguas</t>
  </si>
  <si>
    <t>Myriam Paola Torres Ochoa</t>
  </si>
  <si>
    <t>SUBRED:</t>
  </si>
  <si>
    <t>Paola Andrea de la Rosa Diaz</t>
  </si>
  <si>
    <t>D. FEBRERO</t>
  </si>
  <si>
    <t>E. MARZO</t>
  </si>
  <si>
    <t>F. ABRIL</t>
  </si>
  <si>
    <t>G. ABRIL REDISTRIBUCIÓN 2024</t>
  </si>
  <si>
    <t>H. MAYO REPROGRAMACIÓN ABRIL 2025</t>
  </si>
  <si>
    <t>K. JUNIO REDISTRIBUCIÓN 2025</t>
  </si>
  <si>
    <t>L. JUNIO ADICIÓN 2025</t>
  </si>
  <si>
    <t>M. JULIO ADICIÓN 2025</t>
  </si>
  <si>
    <t>01 de mayo de 2025 al 30 junio 2025</t>
  </si>
  <si>
    <t>NORTE</t>
  </si>
  <si>
    <t>7124327 - 2024</t>
  </si>
  <si>
    <t>FORMATO DE GLOSAS SEGUIMIENTO RETROSPECTIVO
CONVENIO EBEH VIGENCIA DEL 10 DE DICIEMBRE 2024 AL 31 DE AGOSTO 2025
SUBRED NORTE CONVENIO No. 7124327 DE 2024</t>
  </si>
  <si>
    <t>FORMATO DE GLOSAS SEGUIMIENTO EN CAMPO
CONVENIO EBEH VIGENCIA DEL 10 DE DICIEMBRE 2024 AL 31 AGOSTO 2025
SUBRED NORTE CONVENIO No. 7124327 DE 2024</t>
  </si>
  <si>
    <t>I. MAYO REDISTRIBUCIÓON 2024</t>
  </si>
  <si>
    <t>J.MAYO REDISTRIBUCIÓON 2025</t>
  </si>
  <si>
    <t>N. AGOSTO REPROGRAMACIÓN 2024</t>
  </si>
  <si>
    <t>O. AGOSTO REPROGRAMACIÓN 2025</t>
  </si>
  <si>
    <t xml:space="preserve">Se genera glosa por BASE DE TALENTO HUMANO, del 5% del valor total por el producto Mesogestión de la salud pública, de los Equipos Básicos Extramurales de Hogar “Bienestar para nuestro hogar" debido a que se evidencio los siguientes hallazgos:
1. Erika Paola Martínez Contreras: No se evidenció adición y prorroga 
2. Deisy Johana Riaño Gómez: No se evidenció adición y prorroga 
3. Estefany Michelle Rubio González: No se evidencia documentos en Secop, no se evidencia adición y prorroga 
4. Aleyda Castillo Cardenas: No se evidencia documentos en Secop
5. Yecica Beltran Quiroga: No se evidencia en Secop, ni en drive
6. Valentina Gaviria Velez: No se evidencia en Secop, ni en drive
7. Jennifer Julieth Salazar Sierra: No se evidencia en secop
8. Kaleth Pedrozo Pinillos: No se evidencia rethus, diploma y acta 
9. Matheuz Andres Mogollon Ojeda: No se evidencia en SECOP
10. Luis Fidel Jiménez Salamanca, Profesional En Odontología, No Se Evidenció Tarjeta Profesional Del Colegio De Odontólogos.
11. Kelly Jhoana Viera Sinisterra Gestor Étnico, no se evidencia adición y prorroga desde el 11 de enero 2025.
12. Duban Manuel Moreno Córdoba Gestor Étnico, no se evidencia adición y prorroga desde el 1 de junio 2025.
13. Luis Fernando Castillo Segura Gestor Étnico, el link no coincide con el contrato, no se cuenta con soportes de HV, contrato, adiciones y prorrogas.
14. Nancy Luz Bertel Roqueme Enfermera, no se evidencia adición y prorroga desde el 1 de junio 2025.
15. Rudy Alejandra Ulloa Flórez Psicólogo(a), no se evidencia adición y prorroga desde el 11 de enero 2025. 
16. Diego Fernando Oliveros Suarez Psicólogo(a), no se evidencian soportes de HV.
17. Carolina María Vélez Mendoza Psicólogo(a), no se evidencia adición y prorroga desde el 1 de junio 2025.
18. Jenny Rocío Zambrano Rodríguez Psicólogo(a), no se evidencia adición y prorroga desde el 1 de junio 2025.
19. Yesica Paola Ruiz Rodríguez Psicólogo(a), no se evidencia adición y prorroga desde el 10 de abril 2025, se ajusta a 0 horas en base de talento humano.
20. Carolina Maria Velez Mendoza horas reales ejecutadas 0 para el contrato 5293-2025
21. Ana Edelmira López Melo horas reales ejecutadas 152
22. Katerin Andrea Capera Avendaño horas reales ejecutadas 142
23. Luz Nayibe Lopez Aguirre horas reales ejecutadas 0
24. Deisy Johana Riaño Gomez horas reales ejecutadas 0
25. Angela Maritza Gutierrez horas reales ejecutadas 0
26. Lineth Carolina Vargas Mumucue horas reales ejecutadas 104
27. Yecica Beltran Quiroga horas reales ejecutadas 0 para contrato 2024 y para el contrato 4113-2025  134 horas
28. Valentina Gaviria Velez horas reales ejecutadas 0 para contrato 2024 y para el contrato  4112-2025  184 horas
29. Jennifer Julieth Salazar Sierra horas reales ejecutadas 137
30. Mónica Yadira Rodríguez Galavis, Profesional En Odontología, Ajustar Base Son 156 Horas Totales, 126 Horas Operativas.
31. Edwin Andrés Currea Jiménez Terapeuta, se ajusta hora de fortalecimiento a 6,4 horas en base de talento humano.
32. Paola Andrea Sánchez Cortes Enfermera, se ajusta hora de fortalecimiento a 6,4 horas en base de talento humano.
33. Daniela Sandoval Naranjo Enfermera, se ajusta hora de fortalecimiento a 2,4 horas en base de talento humano.
34. Gina Rocío Romero Buitrago profesional en psicología, ajustar en base de talento humano a 166 horas.  
35. Gabriel Antonio Moreno Díaz gestor étnico, ajustar en base de talento humano a 184 horas.  
36. Olmo Dejesus Salas Viera gestor étnico, ajustar en base de talento humano a 184 horas.  
37. Jhonatan Mosquera Mosquera técnico étnico ajustar en base de talento humano a 270 horas.  
38. Porfirio Salas Mena gestor étnico, ajustar en base de talento humano a 184 horas.
39. Cira Quiñones Urbano gestor étnico, ajustar en base de talento humano a 184 horas.  
40. Kelly Jhoana Viera Sinisterra gestor étnico, ajustar en base de talento humano a 184 horas.  
41. Evelio Vitucay Tequia gestor étnico, ajustar en base de talento humano a 184 horas.  
42. Evelio Arce Queragama gestor étnico, ajustar en base de talento humano a 184 horas.  
43. Carolina María Vélez Mendoza profesional en psicología, ajustar en base de talento humano a 184 horas.  
44. Ana Sofia Cuesta Melo gestor étnico, ajustar en base de talento humano a 184 horas.  
45. Luis Fernando Castillo Segura gestor étnico, ajustar en base de talento humano a 184 horas. 
46.  Luis Armando Viveros Mosquera gestor étnico, ajustar en base de talento humano a 184 horas.  
47. Juan Pablo Queragama Estévez gestor étnico, ajustar en base de talento humano a 136 horas.  
48. Jorge Darío Sandoval Segura técnico étnico, ajustar en base de talento humano a 65 horas. 
</t>
  </si>
  <si>
    <t xml:space="preserve">Se genera glosa por BASE DE TALENTO HUMANO, del 5% del valor total por el producto Mesogestión de la salud pública, de los Equipos Básicos Extramurales de Hogar “Bienestar para nuestro hogar" debido a que se evidencio los siguientes hallazgos:
1. Fernney Giovanny Miranda Mora; no se sevidencia adición del mes de junio de 2025.
2. Joyce Edith Echeverri Pérez; horas reales ejecutadas 0 para el contrato 6152-2025.
3. Joyce Edith Echeverri Pérez; horas reales ejecutadas 184 para el contrato 9516-2024
4. Jenniffer Natalia Sánchez Piñeros horas reales ejecutadas 172
5. Daniela Sandoval Naranjo horas reales ejecutadas 126
6. Leysdi Paola Coronel Avila horas reales ejecutadas 184
7. Lina Tatiana Bernal Gallego horas reales ejecutadas 73 en atención familiar
8. Sheyla Correa Martínez horas reales ejecutadas 204
9. Geraldine Tabares Taborda horas reales ejecutadas 184
10. Yohana Andrea Mesa Rojas horas reales ejecutadas 184
11. Marta Fabiola Gordillo González horas reales ejecutadas 50 en atención familiar
12. Ivonne Liseth Vargas Malagón, Bachiller Acceso, Ajustar Base Son 184 Horas Totales, Son 184 Horas Individuales.
13. Luis Fidel Jiménez Salamanca, Profesional En Odontología, Ajustar Base Son 106 Horas Atención Familiar
14. Catherine Viviana Díaz Rodríguez Psicóloga, se ajusta hora de fortalecimiento a 20 horas en base de talento humano.
15. Clara Inés Gamboa Meneses Psicóloga, se ajusta hora de fortalecimiento a 18 horas en base de talento humano.
16. Alejandra González Vargas Enfermera, se ajusta hora de fortalecimiento a 9 horas en base de talento humano.
17. Jenny Mylena Aya Gavilán profesional en psicología, ajustar en base de talento humano a 205 horas.  
18. Gabriel Antonio Moreno Díaz gestor étnico, ajustar en base de talento humano a 184 horas.  
19. Olmo Dejesus Salas Viera gestor étnico, ajustar en base de talento humano a 184 horas.  
20. Laura Vanessa León Cely profesional étnico, ajustar en base de talento humano a 184 horas.  
21. Jeimy Patricia Giraldo Arenas técnico étnico, ajustar en base de talento humano a 184 horas.  
22. Porfirio salas mena gestor étnico, ajustar en base de talento humano a 184 horas  
23. Cira Quiñones Urbano gestor étnico, ajustar en base de talento humano a 171 horas.
24. Kelly Jhoana Viera Sinisterra gestor étnico, ajustar en base de talento humano a 184 horas
25. Evelio Vitucay Tequia gestor étnico, ajustar en base de talento humano a 184 horas
26. Evelio Arce Queragama gestor étnico, ajustar en base de talento humano a 184 horas
27. Diego Fernando Oliveros Suarez profesional en psicología ajustar en base de talento humano a 114 horas
28. Ana Sofia Cuesta Melo gestor étnico, ajustar en base de talento humano a 184 horas.
29. Luis Fernando Castillo Segura gestor étnico, ajustar en base de talento humano a 182 horas
30. Luis Armando Viveros Mosquera gestor étnico, ajustar en base de talento humano a 184 horas
31. Catherine Viviana Díaz Rodríguez profesional en psicología, ajustar en base de talento humano a 58 horas
32. Clara Inés Gamboa Meneses profesional en psicología, ajustar en base de talento humano a 50 horas
</t>
  </si>
  <si>
    <t xml:space="preserve">Se genera GLOSA POR INCUMPLIMIENTO DE ANEXO 5 LINEAMIENTOS TÉCNICOS DE LA GESTIÓN
DE EQUIPOS BASICOS EXTRAMURALES DE HOGAR del 100 %, en la Actividad Abordaje territorial por que los productos no cumplen con lo descrito en los lineamientos debido a que se evidencio 80 hallazgos relacionados a usuarios con campos de observación en blanco, alertas en signos vitales sin gestión del riesgo, usuarios diabéticos con tamizaje findrisc, errores en criterio epidemiológico, usuarios sin firma en formato de planillas y no derivación a plan de cuidado familiar.
</t>
  </si>
  <si>
    <t xml:space="preserve">Se genera GLOSA POR INCUMPLIMIENTO DE ANEXO 5 LINEAMIENTOS TÉCNICOS DE LA GESTIÓN
DE EQUIPOS BASICOS EXTRAMURALES DE HOGAR del 100 %, en la Actividad Abordaje territorial por que los productos no cumplen con lo descrito en los lineamientos debido a que se evidencio 64 hallazgos relacionados a usuarios con campos de observación en blanco, alertas en signos vitales sin gestión del riesgo, usuarios diabéticos con tamizaje findrisc, usuarios sin notificación y canalización extra temporánea.
</t>
  </si>
  <si>
    <t xml:space="preserve">Se genera GLOSA POR INCUMPLIMIENTO DE ANEXO 5 LINEAMIENTOS TÉCNICOS DE LA GESTIÓN
DE EQUIPOS BASICOS EXTRAMURALES DE HOGAR del 100 %, en la Actividad Abordaje Territorial en Zonas de Ruralidad Cercana por que los productos no cumplen con lo descrito en los lineamientos debido a que se evidencio 10 hallazgos relacionados a usuarios sin aplicación de tamizajes.
</t>
  </si>
  <si>
    <t xml:space="preserve">Se genera glosa POR INCUMPLIMIENTO EN LA UNIDAD BASE DE COSTEO DE LOS PRODUCTOS
DE EQUIPOS BASICOS EXTRAMURALES DE HOGAR en la Actividad Abordaje territorial, por la diferencia entre el valor mensual reconocido por la subred y el valor definido por la SDS, de acuerdo con el valor establecido en la columna “1 VALOR BASE 184 HORAS MES” descritos debido a que se evidencio el no pago de honorarios a los siguientes técnicos 1:
• Matheuz Andrés Mogollón Ojeda 114 horas.
</t>
  </si>
  <si>
    <t xml:space="preserve">Se genera GLOSA POR INCUMPLIMIENTO DE ANEXO 5 LINEAMIENTOS TÉCNICOS DE LA GESTIÓN DE EQUIPOS BASICOS EXTRAMURALES DE HOGAR del 100% del valor ejecutado en los productos en donde se evidenciaron los siguientes  hallazgos: usuarios sin planes de cuidado, sin tamizaje de apgar, campo de observaciones en blanco en eventos de crónicos, gestantes, DNT, sífilis, no realizar la evaluación de los compromisos en los cierres del plan de cuidado un total de  19  hallazgos en el plan de cuidado familiar. </t>
  </si>
  <si>
    <t>Se genera GLOSA POR INCUMPLIMIENTO DE ANEXO 5 LINEAMIENTOS TÉCNICOS DE LA GESTIÓN DE EQUIPOS BASICOS EXTRAMURALES DE HOGAR del 100% del valor ejecutado en los productos en donde se evidenciaron los siguientes  hallazgos: usuarios sin planes de cuidado, sin tamizaje de apgar, campo de observaciones en blanco en eventos de crónicos, gestantes, DNT, sífilis, no realizar la evaluación de los compromisos en los cierres del plan de cuidado. un total de 60 hallazgos en el plan de cuidado familiar.</t>
  </si>
  <si>
    <t>Se genera GLOSA POR INCUMPLIMIENTO DE ANEXO 5 LINEAMIENTOS TÉCNICOS DE LA GESTIÓN DE EQUIPOS BASICOS EXTRAMURALES DE HOGAR del 100% del valor ejecutado en los productos en donde se evidenciaron los siguientes  hallazgos:  se evidencio el registro de atenciones inconsistencias de fechas de intervención aplicativo GTTAPS  vs soportes en físico y  numero de documento no corresponde al usuario en un total de 3 hallazgos en el plan de cuidado individual medicina general.</t>
  </si>
  <si>
    <t>Se genera GLOSA POR INCUMPLIMIENTO DE ANEXO 5 LINEAMIENTOS TÉCNICOS DE LA GESTIÓN DE EQUIPOS BASICOS EXTRAMURALES DE HOGAR del 100% del valor ejecutado en los productos en donde se evidenciaron los siguientes  hallazgos: En el proceso de verificación se evidencio el registro de atenciones inconsistencias de fechas de intervención vs GTTAPS  vs soportes en físico, no cargue en el aplicativo y  numero de documento no corresponde al usuario en un total de 14 hallazgos en el plan de cuidado individual medicina general.</t>
  </si>
  <si>
    <t xml:space="preserve">Se genera GLOSA del 100% del valor del producto faltante POR AUSENCIA DE SOPORTES, porque los productos reportados como desarrollados en el informe de gestión, no fueron soportados en el seguimiento retrospectivo frente al correo de conteo del aplicativo, ya que se evidenció 1 de soporte faltante.
</t>
  </si>
  <si>
    <t>Se genera GLOSA POR INCUMPLIMIENTO DE ANEXO 5 LINEAMIENTOS TÉCNICOS DE LA GESTIÓN DE EQUIPOS BASICOS EXTRAMURALES DE HOGAR del 100% del valor ejecutado en los productos en donde se evidenciaron los siguientes  hallazgos: en una sesión grupal debido a que no contaba con la fecha de la ejecución de la actividad en una sesión.</t>
  </si>
  <si>
    <t>Se genera GLOSA POR INCUMPLIMIENTO DE ANEXO 5 LINEAMIENTOS TÉCNICOS DE LA GESTIÓN DE EQUIPOS BASICOS EXTRAMURALES DE HOGAR del 100% del valor ejecutado en los productos en donde se evidenciaron los siguientes  hallazgos: en una sesión grupal debido a que no se cargaron la totalidad de los participantes  en una sesión.</t>
  </si>
  <si>
    <t xml:space="preserve">Se genera GLOSA del 100% sobre el valor unitario que aparece en la PPP  POR BASES DE DATOS O APLICATIVOS acorde el concepto técnico de calidad emitido por secretaria Distrital de Salud; donde se evidencio que la salida de información de crónicos no alcanzo el mínimo de satisfacción establecido del 95%; su porcentaje de satisfacción es de 92,9 por lo tanto, se genera el hallazgo corresponde a 2,1 % que equivale a 13,9014084507042 sesiones Plan de Cuidado Familiar – Cuidado y Bienestar del evento de crónicos para el perfil de enfermería. </t>
  </si>
  <si>
    <t xml:space="preserve">Se genera glosa POR INCUMPLIMIENTO EN LA UNIDAD BASE DE COSTEO DE LOS PRODUCTOS DE EQUIPOS BASICOS EXTRAMURALES DE HOGAR en la Actividad Comité de Cuidado Perfiles Técnico 1 Técnicos en salud y ciencias ambientales, por la diferencia entre el valor mensual reconocido por la subred y el valor definido por la SDS, de acuerdo con el valor establecido en la columna “1 VALOR BASE 184 HORAS MES” descritos debido a que se evidencio el no pago de honorarios a los siguientes profesionales universitarios  2: 
1.
Laura Sol Angie Reina pago de 55 horas 
Maria Fernanda Diaz Ramirez pago de 55 horas  para un total de 106 horas. </t>
  </si>
  <si>
    <t>Se genera GLOSA POR INCUMPLIMIENTO DE ANEXO 5 LINEAMIENTOS TÉCNICOS DE LA GESTIÓN DE EQUIPOS BASICOS EXTRAMURALES DE HOGAR del 100% del valor ejecutado en los productos en donde se evidenció el hallazgo, relacionado con incumplimiento de calidad y completitud: se evidenció planilla sin firma de profesional, se evidenció incoherencia de evento cargado en aplicativo, no se realizó evaluación y cierre de compromisos, no se evidenció aplicación del tamizaje COPE; se evidenció inconsistencia con respecto a los datos registrados en planilla vs aplicativo; no se evidenció actualización, ni plan de cuidado familiar en el aplicativo; no se evidenció seguimiento completo de compromisos en el cierre de plan de cuidado familiar; se evidenció incumplimiento en tiempos de seguimiento de acuerdo a lineamiento técnico.
Se identificaron hallazgos en 3 sesiones.</t>
  </si>
  <si>
    <t>Se genera GLOSA POR INCUMPLIMIENTO DE ANEXO 5 LINEAMIENTOS TÉCNICOS DE LA GESTIÓN DE EQUIPOS BASICOS EXTRAMURALES DE HOGAR del 100% del valor ejecutado en los productos en donde se evidenció el hallazgo, relacionado con incumplimiento de calidad y completitud:  se evidenció planilla sin firma de profesional, se evidenció incoherencia de evento cargado en aplicativo, no se realizó evaluación y cierre de compromisos, no se evidenció aplicación del tamizaje COPE; se evidenció inconsistencia con respecto a los datos registrados en planilla vs aplicativo; no se evidenció actualización, ni plan de cuidado familiar en el aplicativo; no se evidenció seguimiento completo de compromisos en el cierre de plan de cuidado familiar; se evidenció incumplimiento en tiempos de seguimiento de acuerdo a lineamiento técnico.
Se identificaron hallazgos en 7 sesiones.</t>
  </si>
  <si>
    <t>Se genera GLOSA POR INCUMPLIMIENTO DE ANEXO 5 LINEAMIENTOS TÉCNICOS DE LA GESTIÓN DE EQUIPOS BASICOS EXTRAMURALES DE HOGAR del 100% del valor ejecutado en los productos en donde se evidenció el hallazgo, relacionado con incumplimiento de calidad y completitud:    no se realizó seguimiento completo a compromisos en el cierre de plan de cuidado familiar; no se evidenció aplicación del tamizaje Apgar, se evidenció ausencia de plan de cuidado familiar en aplicativo, se evidenció incoherencia de fecha con respecto a la actualización registrada y concertación del plan de cuidado familiar, la cual se evidencia realizada posterior al cierre, se evidenció en aplicativo creación de compromisos por parte de odontólogo, con fecha del día anterior a la caracterización realizada, se evidenció incoherencia en dato registrado en planilla vs aplicativo con respecto al ID familiar, no se evidenció registro de alertas, no se evidenció concertación de compromisos, no se evidenció caracterización en aplicativo.
Se identificaron hallazgos en 14 sesiones.</t>
  </si>
  <si>
    <t>Se genera GLOSA del 100% sobre el valor unitario que aparece en la PPP POR BASES DE DATOS O APLICATIVOS acorde el concepto técnico de calidad emitido por Secretaría Distrital de Salud; donde se evidenció que la salida de información  no alcanzó el mínimo de satisfacción establecido del 95%; su porcentaje de satisfacción es de 80,7%, por lo anterior, el hallazgo corresponde a 14,3% que equivale a 54,8290155440415 sesiones.</t>
  </si>
  <si>
    <t>Se genera GLOSA POR INCUMPLIMIENTO DE ANEXO 5 LINEAMIENTOS TÉCNICOS DE LA GESTIÓN DE EQUIPOS BASICOS EXTRAMURALES DE HOGAR del 100% del valor ejecutado en los productos en donde se evidenció el hallazgo, relacionado con incumplimiento de calidad y completitud: no se realizó seguimiento completo a compromisos en el cierre de plan de cuidado familiar; no se evidenció aplicación del tamizaje Apgar, se evidenció ausencia de plan de cuidado familiar en aplicativo, se evidenció incoherencia de fecha con respecto a la actualización registrada y concertación del plan de cuidado familiar, la cual se evidencia realizada posterior al cierre, se evidenció en aplicativo creación de compromisos por parte de odontólogo, con fecha del día anterior a la caracterización realizada, se evidenció incoherencia en dato registrado en planilla vs aplicativo con respecto al ID familiar, no se evidenció registro de alertas, no se evidenció concertación de compromisos, no se evidenció caracterización en aplicativo.
Se identificaron hallazgos en 25 sesiones.</t>
  </si>
  <si>
    <t>Se genera GLOSA POR INCUMPLIMIENTO DE ANEXO 5 LINEAMIENTOS TÉCNICOS DE LA GESTIÓN DE EQUIPOS BASICOS EXTRAMURALES DE HOGAR del 100% del valor ejecutado en los productos en donde se evidenció el hallazgo, relacionado con incumplimiento de calidad y completitud:  no se realizó seguimiento completo a compromisos en el cierre de plan de cuidado familiar; no se evidenció oportunidad en envío de notificación a SIVIM, no hay coherencia en la fecha plan de cuidado con respecto a la caracterización realizada; no se evidencia concordancia en fecha de aplicación tamizaje APGAR.
Se identificaron hallazgos en 3 sesiones.</t>
  </si>
  <si>
    <t>Se genera GLOSA POR INCUMPLIMIENTO DE ANEXO 5 LINEAMIENTOS TÉCNICOS DE LA GESTIÓN DE EQUIPOS BASICOS EXTRAMURALES DE HOGAR del 100% del valor ejecutado en los productos en donde se evidenció el hallazgo, relacionado con incumplimiento de calidad y completitud:  no se realizó seguimiento completo a compromisos en el cierre de plan de cuidado familiar; no se evidenció oportunidad en envío de notificación a SIVIM, no hay coherencia en la fecha plan de cuidado con respecto a la caracterización realizada; no se evidencia concordancia en fecha de aplicación tamizaje APGAR.
Se identificaron hallazgos en 5 sesiones.</t>
  </si>
  <si>
    <t>Se genera GLOSA del 100% del valor del producto faltante POR AUSENCIA DE SOPORTES, porque los productos reportados como desarrollados en el informe de gestión, no fueron soportados en el seguimiento retrospectivo frente a el correo de conteo del aplicativo, ya que se evidenció 6 grupos faltantes.</t>
  </si>
  <si>
    <t>Se genera GLOSA POR INCUMPLIMIENTO DE ANEXO 5 LINEAMIENTOS TÉCNICOS DE LA GESTIÓN DE EQUIPOS BASICOS EXTRAMURALES DE HOGAR del 100% del valor ejecutado en los productos en donde se evidenció el hallazgo, relacionado con incumplimiento de calidad y completitud: se evidenció planilla sin fecha, convocatoria no coincide con fecha de actividad realizada, actas con corrector.
Se identificaron hallazgos en 14 grupos.</t>
  </si>
  <si>
    <t>Se genera GLOSA POR INCUMPLIMIENTO DE ANEXO 5 LINEAMIENTOS TÉCNICOS DE LA GESTIÓN DE EQUIPOS BASICOS EXTRAMURALES DE HOGAR del 100% del valor ejecutado en los productos en donde se evidencio el hallazgo, relacionado con incumplimiento de calidad y completitud: se evidenció planilla sin fecha, convocatoria no coincide con fecha de actividad realizada.
Se identificaron hallazgos en 2 grupos.</t>
  </si>
  <si>
    <t>Se genera GLOSA POR INCUMPLIMIENTO DE ANEXO 5 LINEAMIENTOS TÉCNICOS DE LA GESTIÓN DE EQUIPOS BASICOS EXTRAMURALES DE HOGAR del 100% del valor ejecutado en los productos en donde se evidencio el hallazgo, relacionado con incumplimiento de calidad y completitud:  donde se pudo evidenciar tachones en la planilla, incumplimiento con número mínimo de participantes en el desarrollo de la actividad, en aplicativo no se evidenció registro de lugar donde se desarrolló la actividad.
Se identificaron hallazgos en 5 grupos.</t>
  </si>
  <si>
    <r>
      <t xml:space="preserve">Se genera </t>
    </r>
    <r>
      <rPr>
        <b/>
        <sz val="9"/>
        <color theme="1"/>
        <rFont val="Arial"/>
        <family val="2"/>
      </rPr>
      <t>GLOSA POR INCUMPLIMIENTO DE ANEXO 5 LINEAMIENTOS TÉCNICOS DE LA GESTIÓN DE EQUIPOS BASICOS EXTRAMURALES DE HOGAR</t>
    </r>
    <r>
      <rPr>
        <sz val="9"/>
        <color rgb="FF000000"/>
        <rFont val="Arial"/>
        <family val="2"/>
      </rPr>
      <t xml:space="preserve"> del 100% del valor ejecutado en los productos en donde se evidencio el hallazgo, relacionado con incumplimiento de calidad y completitud: se evidencio cierre de plan de cuidado familiar sin evaluación de compromisos, no se evidencia cargue de la intervencion en el plano de RBC, y familias con plan de cuidado familiar por mas de 3 meses, incumpliendo la ficha tecnica. Se identificaron hallazgos en 1 sesion.</t>
    </r>
  </si>
  <si>
    <r>
      <t xml:space="preserve">Se genera </t>
    </r>
    <r>
      <rPr>
        <b/>
        <sz val="9"/>
        <color theme="1"/>
        <rFont val="Arial"/>
        <family val="2"/>
      </rPr>
      <t>GLOSA POR INCUMPLIMIENTO DE ANEXO 5 LINEAMIENTOS TÉCNICOS DE LA GESTIÓN DE EQUIPOS BASICOS EXTRAMURALES DE HOGAR</t>
    </r>
    <r>
      <rPr>
        <sz val="9"/>
        <color rgb="FF000000"/>
        <rFont val="Arial"/>
        <family val="2"/>
      </rPr>
      <t xml:space="preserve"> del 100% del valor ejecutado en los productos en donde se evidencio el hallazgo, relacionado con incumplimiento de calidad y completitud: se evidencio cierre de plan de cuidado familiar sin evaluación de compromisos, no se evidencia cargue de la intervencion en el plano de RBC, y familias con plan de cuidado familiar por mas de 3 meses, incumpliendo la ficha tecnica. Se identificaron hallazgos en 7 sesiones.</t>
    </r>
  </si>
  <si>
    <r>
      <t xml:space="preserve">Se genera </t>
    </r>
    <r>
      <rPr>
        <b/>
        <sz val="9"/>
        <color rgb="FF000000"/>
        <rFont val="Arial"/>
        <family val="2"/>
      </rPr>
      <t>GLOSA</t>
    </r>
    <r>
      <rPr>
        <sz val="9"/>
        <color rgb="FF000000"/>
        <rFont val="Arial"/>
        <family val="2"/>
      </rPr>
      <t xml:space="preserve"> del 100% del valor del producto faltante </t>
    </r>
    <r>
      <rPr>
        <b/>
        <sz val="9"/>
        <color rgb="FF000000"/>
        <rFont val="Arial"/>
        <family val="2"/>
      </rPr>
      <t>POR AUSENCIA DE SOPORTES</t>
    </r>
    <r>
      <rPr>
        <sz val="9"/>
        <color rgb="FF000000"/>
        <rFont val="Arial"/>
        <family val="2"/>
      </rPr>
      <t>, porque los productos reportados como desarrollados en el informe de gestión, no fueron soportados en el seguimiento retrospectivo frente a el correo de conteo del aplicativo, ya que se evidenció 4 de soportes faltantes.</t>
    </r>
  </si>
  <si>
    <r>
      <t xml:space="preserve">Se genera </t>
    </r>
    <r>
      <rPr>
        <b/>
        <sz val="9"/>
        <color rgb="FF000000"/>
        <rFont val="Arial"/>
        <family val="2"/>
      </rPr>
      <t>GLOSA</t>
    </r>
    <r>
      <rPr>
        <sz val="9"/>
        <color rgb="FF000000"/>
        <rFont val="Arial"/>
        <family val="2"/>
      </rPr>
      <t xml:space="preserve"> del 100% del valor del producto faltante </t>
    </r>
    <r>
      <rPr>
        <b/>
        <sz val="9"/>
        <color rgb="FF000000"/>
        <rFont val="Arial"/>
        <family val="2"/>
      </rPr>
      <t>POR AUSENCIA DE SOPORTES</t>
    </r>
    <r>
      <rPr>
        <sz val="9"/>
        <color rgb="FF000000"/>
        <rFont val="Arial"/>
        <family val="2"/>
      </rPr>
      <t>, porque los productos reportados como desarrollados en el informe de gestión, no fueron soportados en el seguimiento retrospectivo frente a el correo de conteo del aplicativo, ya que se evidenció 8 de soportes faltantes.</t>
    </r>
  </si>
  <si>
    <r>
      <t xml:space="preserve">Se genera </t>
    </r>
    <r>
      <rPr>
        <b/>
        <sz val="9"/>
        <color theme="1"/>
        <rFont val="Arial"/>
        <family val="2"/>
      </rPr>
      <t>GLOSA POR INCUMPLIMIENTO DE ANEXO 5 LINEAMIENTOS TÉCNICOS DE LA GESTIÓN DE EQUIPOS BASICOS EXTRAMURALES DE HOGAR</t>
    </r>
    <r>
      <rPr>
        <sz val="9"/>
        <color rgb="FF000000"/>
        <rFont val="Arial"/>
        <family val="2"/>
      </rPr>
      <t xml:space="preserve"> del 100% del valor ejecutado en los productos en donde se evidencio el hallazgo, relacionado con incumplimiento de calidad y completitud: se evidencia error en el formato en físico VS aplicativo. Se identificaron hallazgos en 1 sesion.</t>
    </r>
  </si>
  <si>
    <r>
      <t xml:space="preserve">Se genera </t>
    </r>
    <r>
      <rPr>
        <b/>
        <sz val="9"/>
        <color theme="1"/>
        <rFont val="Arial"/>
        <family val="2"/>
      </rPr>
      <t>GLOSA POR INCUMPLIMIENTO DE ANEXO 5 LINEAMIENTOS TÉCNICOS DE LA GESTIÓN DE EQUIPOS BASICOS EXTRAMURALES DE HOGAR</t>
    </r>
    <r>
      <rPr>
        <sz val="9"/>
        <color rgb="FF000000"/>
        <rFont val="Arial"/>
        <family val="2"/>
      </rPr>
      <t xml:space="preserve"> del 100% del valor ejecutado en los productos en donde se evidencio el hallazgo, relacionado con incumplimiento de calidad y completitud: se evidencia error en el formato en físico VS aplicativo. Se identificaron hallazgos en 10 sesiones.</t>
    </r>
  </si>
  <si>
    <r>
      <t xml:space="preserve">Se genera </t>
    </r>
    <r>
      <rPr>
        <b/>
        <sz val="9"/>
        <color theme="1"/>
        <rFont val="Arial"/>
        <family val="2"/>
      </rPr>
      <t>GLOSA POR INCUMPLIMIENTO DE ANEXO 5 LINEAMIENTOS TÉCNICOS DE LA GESTIÓN DE EQUIPOS BASICOS EXTRAMURALES DE HOGAR</t>
    </r>
    <r>
      <rPr>
        <sz val="9"/>
        <color rgb="FF000000"/>
        <rFont val="Arial"/>
        <family val="2"/>
      </rPr>
      <t xml:space="preserve"> del 100% del valor ejecutado en los productos en donde se evidencio el hallazgo, relacionado con incumplimiento de calidad y completitud: no se realizo cargue al aplicativo GTAP, no se evidencia firma de la auxiliar cuidadora que realizo la intervencion en la planilla de firmas, no se evidncia formato en fisico y se realizaron mas de 6 intervenciónes sin justificación para el seguimiento, incumpliendo la ficha técnica. Se identificaron hallazgos en 4 sesiones.</t>
    </r>
  </si>
  <si>
    <r>
      <t xml:space="preserve">Se genera </t>
    </r>
    <r>
      <rPr>
        <b/>
        <sz val="9"/>
        <color theme="1"/>
        <rFont val="Arial"/>
        <family val="2"/>
      </rPr>
      <t>GLOSA POR INCUMPLIMIENTO DE ANEXO 5 LINEAMIENTOS TÉCNICOS DE LA GESTIÓN DE EQUIPOS BASICOS EXTRAMURALES DE HOGAR</t>
    </r>
    <r>
      <rPr>
        <sz val="9"/>
        <color rgb="FF000000"/>
        <rFont val="Arial"/>
        <family val="2"/>
      </rPr>
      <t xml:space="preserve"> del 100% del valor ejecutado en los productos en donde se evidencio el hallazgo, relacionado con incumplimiento de calidad y completitud: no se realizo cargue al aplicativo GTAP, no se evidencia firma de la auxiliar cuidadora que realizo la intervencion en la planilla de firmas, no se evidncia formato en fisico y se realizaron mas de 6 intervenciónes sin justificación para el seguimiento, incumpliendo la ficha técnica. Se identificaron hallazgos en 10 sesiones.</t>
    </r>
  </si>
  <si>
    <r>
      <t xml:space="preserve">Se genera </t>
    </r>
    <r>
      <rPr>
        <b/>
        <sz val="9"/>
        <color theme="1"/>
        <rFont val="Arial"/>
        <family val="2"/>
      </rPr>
      <t>GLOSA POR INCUMPLIMIENTO DE ANEXO 5 LINEAMIENTOS TÉCNICOS DE LA GESTIÓN DE EQUIPOS BASICOS EXTRAMURALES DE HOGAR</t>
    </r>
    <r>
      <rPr>
        <sz val="9"/>
        <color rgb="FF000000"/>
        <rFont val="Arial"/>
        <family val="2"/>
      </rPr>
      <t xml:space="preserve"> del 100% del valor ejecutado en los productos en donde se evidencio el hallazgo, relacionado con incumplimiento de calidad y completitud: se evidencio inconsistencia en la fecha del formato de convocatoria de 1 grupo de familias</t>
    </r>
  </si>
  <si>
    <r>
      <t xml:space="preserve">Se genera </t>
    </r>
    <r>
      <rPr>
        <b/>
        <sz val="9"/>
        <color rgb="FF000000"/>
        <rFont val="Arial"/>
        <family val="2"/>
      </rPr>
      <t>GLOSA</t>
    </r>
    <r>
      <rPr>
        <sz val="9"/>
        <color rgb="FF000000"/>
        <rFont val="Arial"/>
        <family val="2"/>
      </rPr>
      <t xml:space="preserve"> del 100% del valor del producto faltante </t>
    </r>
    <r>
      <rPr>
        <b/>
        <sz val="9"/>
        <color rgb="FF000000"/>
        <rFont val="Arial"/>
        <family val="2"/>
      </rPr>
      <t>POR AUSENCIA DE SOPORTES</t>
    </r>
    <r>
      <rPr>
        <sz val="9"/>
        <color rgb="FF000000"/>
        <rFont val="Arial"/>
        <family val="2"/>
      </rPr>
      <t>, porque los productos reportados como desarrollados en el informe de gestión, no fueron soportados en el seguimiento retrospectivo frente a el correo de conteo del aplicativo, ya que se evidenció 2 de soportes faltantes.</t>
    </r>
  </si>
  <si>
    <r>
      <t xml:space="preserve">Se genera </t>
    </r>
    <r>
      <rPr>
        <b/>
        <sz val="8.5"/>
        <color theme="1"/>
        <rFont val="Arial"/>
        <family val="2"/>
      </rPr>
      <t>GLOSA POR INCUMPLIMIENTO DE ANEXO 5 LINEAMIENTOS TÉCNICOS DE LA GESTIÓN DE EQUIPOS BASICOS EXTRAMURALES DE HOGAR</t>
    </r>
    <r>
      <rPr>
        <sz val="8.5"/>
        <color rgb="FF000000"/>
        <rFont val="Arial"/>
        <family val="2"/>
      </rPr>
      <t xml:space="preserve"> del 100% del valor ejecutado en los productos en donde se evidenció el hallazgo, relacionado con incumplimiento de calidad y completitud: debido a que </t>
    </r>
    <r>
      <rPr>
        <sz val="8.5"/>
        <color theme="1"/>
        <rFont val="Arial"/>
        <family val="2"/>
      </rPr>
      <t xml:space="preserve"> </t>
    </r>
    <r>
      <rPr>
        <sz val="8.5"/>
        <color rgb="FF000000"/>
        <rFont val="Arial"/>
        <family val="2"/>
      </rPr>
      <t>no se realiza caracterización/actualización de la familia, plan de cuidado familiar, aplicación de tamizaje COPE, no se diligencia el módulo de alertas, no se realiza concertación y seguimiento de compromisos con la familia, adicionalmente se presentaron diferencias en fecha entre lo registrado en las planillas de firmas de plan de cuidado familiar y el aplicativo GTAPS, se realizan sesiones adicionales a las establecidas en el lineamiento técnico del producto sin justificación para las mismas. Se identificaron hallazgos en 5 sesiones.</t>
    </r>
  </si>
  <si>
    <r>
      <t xml:space="preserve">Se genera </t>
    </r>
    <r>
      <rPr>
        <b/>
        <sz val="8.5"/>
        <color theme="1"/>
        <rFont val="Arial"/>
        <family val="2"/>
      </rPr>
      <t>GLOSA POR INCUMPLIMIENTO DE ANEXO 5 LINEAMIENTOS TÉCNICOS DE LA GESTIÓN DE EQUIPOS BASICOS EXTRAMURALES DE HOGAR</t>
    </r>
    <r>
      <rPr>
        <sz val="8.5"/>
        <color rgb="FF000000"/>
        <rFont val="Arial"/>
        <family val="2"/>
      </rPr>
      <t xml:space="preserve"> del 100% del valor ejecutado en los productos en donde se evidenció el hallazgo, relacionado con incumplimiento de calidad y completitud: debido a que </t>
    </r>
    <r>
      <rPr>
        <sz val="8.5"/>
        <color theme="1"/>
        <rFont val="Arial"/>
        <family val="2"/>
      </rPr>
      <t xml:space="preserve"> </t>
    </r>
    <r>
      <rPr>
        <sz val="8.5"/>
        <color rgb="FF000000"/>
        <rFont val="Arial"/>
        <family val="2"/>
      </rPr>
      <t>no se realiza caracterización/actualización de la familia, plan de cuidado familiar, aplicación de tamizaje COPE, no se diligencia el módulo de alertas, no se realiza concertación y seguimiento de compromisos con la familia, adicionalmente se presentaron diferencias en fecha entre lo registrado en las planillas de firmas de plan de cuidado familiar y el aplicativo GTAPS, se realizan sesiones adicionales a las establecidas en el lineamiento técnico del producto sin justificación para las mismas. Se identificaron hallazgos en 8 sesiones.</t>
    </r>
  </si>
  <si>
    <r>
      <t xml:space="preserve">Se genera </t>
    </r>
    <r>
      <rPr>
        <b/>
        <sz val="9"/>
        <color theme="1"/>
        <rFont val="Arial"/>
        <family val="2"/>
      </rPr>
      <t xml:space="preserve">GLOSA </t>
    </r>
    <r>
      <rPr>
        <sz val="9"/>
        <color theme="1"/>
        <rFont val="Arial"/>
        <family val="2"/>
      </rPr>
      <t xml:space="preserve">del 100% sobre el valor unitario que aparece en la </t>
    </r>
    <r>
      <rPr>
        <b/>
        <sz val="9"/>
        <color theme="1"/>
        <rFont val="Arial"/>
        <family val="2"/>
      </rPr>
      <t xml:space="preserve">PPP POR BASES DE DATOS O APLICATIVOS </t>
    </r>
    <r>
      <rPr>
        <sz val="9"/>
        <color theme="1"/>
        <rFont val="Arial"/>
        <family val="2"/>
      </rPr>
      <t>acorde el concepto técnico de calidad emitido por secretaria Distrital de Salud; donde se evidencio que la salida de Salud Mental no alcanzo el mínimo de satisfacción establecido del 95%; su porcentaje de satisfacción es de 93,2%, por lo anterior, el hallazgo corresponde a 1,8% que equivale a 3,97058823529411 sesiones.</t>
    </r>
  </si>
  <si>
    <r>
      <t xml:space="preserve">Se genera </t>
    </r>
    <r>
      <rPr>
        <b/>
        <sz val="8.5"/>
        <color theme="1"/>
        <rFont val="Arial"/>
        <family val="2"/>
      </rPr>
      <t>GLOSA POR INCUMPLIMIENTO DE ANEXO 5 LINEAMIENTOS TÉCNICOS DE LA GESTIÓN DE EQUIPOS BASICOS EXTRAMURALES DE HOGAR</t>
    </r>
    <r>
      <rPr>
        <sz val="8.5"/>
        <color rgb="FF000000"/>
        <rFont val="Arial"/>
        <family val="2"/>
      </rPr>
      <t xml:space="preserve"> del 100% del valor ejecutado en los productos en donde se evidenció el hallazgo, relacionado con incumplimiento de calidad y completitud: debido a que no se realizó seguimiento a todos los compromisos concertados con la familia, se presentan diferencias en la información registrada en el aplicativo GTAPS contra planillas de firmas de plan de cuidado familiar. Se identificó hallazgos en 1 sesión.</t>
    </r>
  </si>
  <si>
    <r>
      <t xml:space="preserve">Se genera </t>
    </r>
    <r>
      <rPr>
        <b/>
        <sz val="8.5"/>
        <color theme="1"/>
        <rFont val="Arial"/>
        <family val="2"/>
      </rPr>
      <t>GLOSA POR INCUMPLIMIENTO DE ANEXO 5 LINEAMIENTOS TÉCNICOS DE LA GESTIÓN DE EQUIPOS BASICOS EXTRAMURALES DE HOGAR</t>
    </r>
    <r>
      <rPr>
        <sz val="8.5"/>
        <color rgb="FF000000"/>
        <rFont val="Arial"/>
        <family val="2"/>
      </rPr>
      <t xml:space="preserve"> del 100% del valor ejecutado en los productos en donde se evidencio el hallazgo, relacionado con incumplimiento de calidad y completitud: debido a que  no se realiza caracterización/actualización familiar, plan de cuidado familiar, concertación y seguimiento a compromisos con la familia, caracterización ambiental, adicionalmente se registran 2 fechas de cierre del proceso en planilla y aplicativo GTAPS para la familia, las cuales fueron realizadas durante el mismo mes y sesiones de implementación de plan de cuidado familiar posterior al cierre del proceso, se presentaron diferencias en fecha entre lo registrado en las planillas de firmas de plan de cuidado familiar y el aplicativo GTAPS. Se identificaron hallazgos en 8 sesiones.</t>
    </r>
  </si>
  <si>
    <r>
      <t xml:space="preserve">Se genera </t>
    </r>
    <r>
      <rPr>
        <b/>
        <sz val="8.5"/>
        <color theme="1"/>
        <rFont val="Arial"/>
        <family val="2"/>
      </rPr>
      <t>GLOSA POR INCUMPLIMIENTO DE ANEXO 5 LINEAMIENTOS TÉCNICOS DE LA GESTIÓN DE EQUIPOS BASICOS EXTRAMURALES DE HOGAR</t>
    </r>
    <r>
      <rPr>
        <sz val="8.5"/>
        <color rgb="FF000000"/>
        <rFont val="Arial"/>
        <family val="2"/>
      </rPr>
      <t xml:space="preserve"> del 100% del valor ejecutado en los productos en donde se evidencio el hallazgo, relacionado con incumplimiento de calidad y completitud: debido a que  no se realiza caracterización/actualización familiar, plan de cuidado familiar, concertación y seguimiento a compromisos con la familia, caracterización ambiental, adicionalmente se registran 2 fechas de cierre del proceso en planilla y aplicativo GTAPS para la familia, las cuales fueron realizadas durante el mismo mes y sesiones de implementación de plan de cuidado familiar posterior al cierre del proceso, se presentaron diferencias en fecha entre lo registrado en las planillas de firmas de plan de cuidado familiar y el aplicativo GTAPS. Se identificaron hallazgos en 9 sesiones.</t>
    </r>
  </si>
  <si>
    <r>
      <t xml:space="preserve">Se genera </t>
    </r>
    <r>
      <rPr>
        <b/>
        <sz val="8.5"/>
        <color rgb="FF000000"/>
        <rFont val="Arial"/>
        <family val="2"/>
      </rPr>
      <t xml:space="preserve">GLOSA </t>
    </r>
    <r>
      <rPr>
        <sz val="8.5"/>
        <color rgb="FF000000"/>
        <rFont val="Arial"/>
        <family val="2"/>
      </rPr>
      <t xml:space="preserve">del 100% del valor del producto faltante </t>
    </r>
    <r>
      <rPr>
        <b/>
        <sz val="8.5"/>
        <color rgb="FF000000"/>
        <rFont val="Arial"/>
        <family val="2"/>
      </rPr>
      <t>POR AUSENCIA DE SOPORTES</t>
    </r>
    <r>
      <rPr>
        <sz val="8.5"/>
        <color rgb="FF000000"/>
        <rFont val="Arial"/>
        <family val="2"/>
      </rPr>
      <t>, debido a que los productos reportados como desarrollados en el informe de gestión, no fueron soportados en el seguimiento retrospectivo, se evidenció 0,901136521275198 soportes faltantes.</t>
    </r>
  </si>
  <si>
    <r>
      <t xml:space="preserve">Se genera </t>
    </r>
    <r>
      <rPr>
        <b/>
        <sz val="8.5"/>
        <color rgb="FF000000"/>
        <rFont val="Arial"/>
        <family val="2"/>
      </rPr>
      <t xml:space="preserve">GLOSA </t>
    </r>
    <r>
      <rPr>
        <sz val="8.5"/>
        <color rgb="FF000000"/>
        <rFont val="Arial"/>
        <family val="2"/>
      </rPr>
      <t xml:space="preserve">del 100% del valor del producto faltante </t>
    </r>
    <r>
      <rPr>
        <b/>
        <sz val="8.5"/>
        <color rgb="FF000000"/>
        <rFont val="Arial"/>
        <family val="2"/>
      </rPr>
      <t>POR AUSENCIA DE SOPORTES</t>
    </r>
    <r>
      <rPr>
        <sz val="8.5"/>
        <color rgb="FF000000"/>
        <rFont val="Arial"/>
        <family val="2"/>
      </rPr>
      <t>, debido a que los productos reportados como desarrollados en el informe de gestión, no fueron soportados en el seguimiento retrospectivo, se evidenció 0,541666666666664 soportes faltantes.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</si>
</sst>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1" formatCode="_-* #,##0_-;\-* #,##0_-;_-* &quot;-&quot;_-;_-@_-"/>
    <numFmt numFmtId="164" formatCode="_-&quot;$&quot;\ * #,##0_-;\-&quot;$&quot;\ * #,##0_-;_-&quot;$&quot;\ * &quot;-&quot;_-;_-@_-"/>
    <numFmt numFmtId="165" formatCode="_-&quot;$&quot;\ * #,##0.00_-;\-&quot;$&quot;\ * #,##0.00_-;_-&quot;$&quot;\ * &quot;-&quot;??_-;_-@_-"/>
    <numFmt numFmtId="166" formatCode="_(&quot;$&quot;\ * #,##0_);_(&quot;$&quot;\ * \(#,##0\);_(&quot;$&quot;\ * &quot;-&quot;??_);_(@_)"/>
    <numFmt numFmtId="167" formatCode="_(&quot;$&quot;\ * #,##0.00_);_(&quot;$&quot;\ * \(#,##0.00\);_(&quot;$&quot;\ * &quot;-&quot;??_);_(@_)"/>
    <numFmt numFmtId="168" formatCode="_-&quot;$&quot;\ * #,##0_-;\-&quot;$&quot;\ * #,##0_-;_-&quot;$&quot;\ * &quot;-&quot;??_-;_-@_-"/>
    <numFmt numFmtId="169" formatCode="_-* #,##0_-;\-* #,##0_-;_-* \-??_-;_-@_-"/>
    <numFmt numFmtId="170" formatCode="&quot;$&quot;\ #,##0"/>
    <numFmt numFmtId="171" formatCode="#,##0.000_ ;\-#,##0.000\ "/>
    <numFmt numFmtId="172" formatCode="0.0000"/>
    <numFmt numFmtId="173" formatCode="&quot;$&quot;\ #,##0.00"/>
    <numFmt numFmtId="174" formatCode="_-&quot;$&quot;\ * #,##0.00_-;\-&quot;$&quot;\ * #,##0.00_-;_-&quot;$&quot;\ * &quot;-&quot;_-;_-@_-"/>
  </numFmts>
  <fonts count="51">
    <font>
      <sz val="11"/>
      <color theme="1"/>
      <name val="Calibri"/>
      <family val="2"/>
      <scheme val="minor"/>
    </font>
    <font>
      <sz val="11"/>
      <color theme="1"/>
      <name val="Calibri"/>
      <family val="2"/>
      <scheme val="minor"/>
    </font>
    <font>
      <sz val="18"/>
      <color theme="3"/>
      <name val="Calibri Light"/>
      <family val="2"/>
      <scheme val="major"/>
    </font>
    <font>
      <b/>
      <sz val="13"/>
      <color theme="3"/>
      <name val="Calibri"/>
      <family val="2"/>
      <scheme val="minor"/>
    </font>
    <font>
      <sz val="11"/>
      <color theme="0"/>
      <name val="Calibri"/>
      <family val="2"/>
      <scheme val="minor"/>
    </font>
    <font>
      <sz val="18"/>
      <color indexed="8"/>
      <name val="Arial Narrow"/>
      <family val="2"/>
    </font>
    <font>
      <sz val="18"/>
      <color theme="1"/>
      <name val="Arial Narrow"/>
      <family val="2"/>
    </font>
    <font>
      <b/>
      <sz val="18"/>
      <color theme="0"/>
      <name val="Arial Narrow"/>
      <family val="2"/>
    </font>
    <font>
      <b/>
      <sz val="18"/>
      <color theme="1"/>
      <name val="Arial Narrow"/>
      <family val="2"/>
    </font>
    <font>
      <sz val="11"/>
      <color indexed="8"/>
      <name val="Calibri"/>
      <family val="2"/>
    </font>
    <font>
      <sz val="18"/>
      <color theme="3"/>
      <name val="Arial Narrow"/>
      <family val="2"/>
    </font>
    <font>
      <b/>
      <sz val="18"/>
      <name val="Arial Narrow"/>
      <family val="2"/>
    </font>
    <font>
      <sz val="18"/>
      <color theme="0"/>
      <name val="Arial Narrow"/>
      <family val="2"/>
    </font>
    <font>
      <b/>
      <sz val="36"/>
      <color theme="3"/>
      <name val="Arial Narrow"/>
      <family val="2"/>
    </font>
    <font>
      <b/>
      <sz val="20"/>
      <color theme="3"/>
      <name val="Calibri"/>
      <family val="2"/>
      <scheme val="minor"/>
    </font>
    <font>
      <b/>
      <sz val="10"/>
      <color theme="8" tint="-0.499984740745262"/>
      <name val="Arial Narrow"/>
      <family val="2"/>
    </font>
    <font>
      <b/>
      <sz val="9"/>
      <color theme="8" tint="-0.499984740745262"/>
      <name val="Arial Narrow"/>
      <family val="2"/>
    </font>
    <font>
      <sz val="9"/>
      <color theme="1"/>
      <name val="Calibri"/>
      <family val="2"/>
      <scheme val="minor"/>
    </font>
    <font>
      <sz val="8"/>
      <color theme="1"/>
      <name val="Calibri"/>
      <family val="2"/>
      <scheme val="minor"/>
    </font>
    <font>
      <sz val="12"/>
      <color theme="1"/>
      <name val="Arial Narrow"/>
      <family val="2"/>
    </font>
    <font>
      <sz val="12"/>
      <color theme="1"/>
      <name val="Calibri"/>
      <family val="2"/>
      <scheme val="minor"/>
    </font>
    <font>
      <sz val="11"/>
      <color rgb="FF000000"/>
      <name val="Calibri"/>
      <family val="2"/>
      <charset val="1"/>
    </font>
    <font>
      <sz val="11"/>
      <name val="Calibri"/>
      <family val="2"/>
      <scheme val="minor"/>
    </font>
    <font>
      <sz val="10"/>
      <color theme="1"/>
      <name val="Arial Narrow"/>
      <family val="2"/>
    </font>
    <font>
      <sz val="18"/>
      <color indexed="8"/>
      <name val="Arial"/>
      <family val="2"/>
    </font>
    <font>
      <b/>
      <sz val="36"/>
      <color theme="3"/>
      <name val="Arial"/>
      <family val="2"/>
    </font>
    <font>
      <sz val="18"/>
      <color theme="1"/>
      <name val="Arial"/>
      <family val="2"/>
    </font>
    <font>
      <b/>
      <sz val="18"/>
      <color theme="1"/>
      <name val="Arial"/>
      <family val="2"/>
    </font>
    <font>
      <b/>
      <sz val="18"/>
      <color theme="0"/>
      <name val="Arial"/>
      <family val="2"/>
    </font>
    <font>
      <b/>
      <sz val="20"/>
      <color theme="3"/>
      <name val="Arial"/>
      <family val="2"/>
    </font>
    <font>
      <b/>
      <sz val="13"/>
      <color theme="3"/>
      <name val="Arial"/>
      <family val="2"/>
    </font>
    <font>
      <sz val="18"/>
      <color theme="3"/>
      <name val="Arial"/>
      <family val="2"/>
    </font>
    <font>
      <b/>
      <sz val="18"/>
      <name val="Arial"/>
      <family val="2"/>
    </font>
    <font>
      <b/>
      <sz val="12"/>
      <color theme="1"/>
      <name val="Arial"/>
      <family val="2"/>
    </font>
    <font>
      <sz val="12"/>
      <color theme="1"/>
      <name val="Arial"/>
      <family val="2"/>
    </font>
    <font>
      <sz val="11"/>
      <color theme="1"/>
      <name val="Arial"/>
      <family val="2"/>
    </font>
    <font>
      <sz val="12"/>
      <name val="Arial"/>
      <family val="2"/>
    </font>
    <font>
      <b/>
      <sz val="16"/>
      <color theme="0"/>
      <name val="Arial"/>
      <family val="2"/>
    </font>
    <font>
      <sz val="16"/>
      <color theme="0"/>
      <name val="Arial"/>
      <family val="2"/>
    </font>
    <font>
      <b/>
      <sz val="16"/>
      <color theme="1"/>
      <name val="Arial"/>
      <family val="2"/>
    </font>
    <font>
      <b/>
      <sz val="10"/>
      <color theme="8" tint="-0.499984740745262"/>
      <name val="Arial"/>
      <family val="2"/>
    </font>
    <font>
      <b/>
      <sz val="9"/>
      <color theme="8" tint="-0.499984740745262"/>
      <name val="Arial"/>
      <family val="2"/>
    </font>
    <font>
      <sz val="9"/>
      <color theme="1"/>
      <name val="Arial"/>
      <family val="2"/>
    </font>
    <font>
      <sz val="10"/>
      <color theme="1"/>
      <name val="Arial"/>
      <family val="2"/>
    </font>
    <font>
      <sz val="9"/>
      <color rgb="FF000000"/>
      <name val="Arial"/>
      <family val="2"/>
    </font>
    <font>
      <b/>
      <sz val="9"/>
      <color theme="1"/>
      <name val="Arial"/>
      <family val="2"/>
    </font>
    <font>
      <b/>
      <sz val="9"/>
      <color rgb="FF000000"/>
      <name val="Arial"/>
      <family val="2"/>
    </font>
    <font>
      <sz val="8.5"/>
      <color rgb="FF000000"/>
      <name val="Arial"/>
      <family val="2"/>
    </font>
    <font>
      <b/>
      <sz val="8.5"/>
      <color theme="1"/>
      <name val="Arial"/>
      <family val="2"/>
    </font>
    <font>
      <sz val="8.5"/>
      <color theme="1"/>
      <name val="Arial"/>
      <family val="2"/>
    </font>
    <font>
      <b/>
      <sz val="8.5"/>
      <color rgb="FF000000"/>
      <name val="Arial"/>
      <family val="2"/>
    </font>
  </fonts>
  <fills count="10">
    <fill>
      <patternFill patternType="none"/>
    </fill>
    <fill>
      <patternFill patternType="gray125"/>
    </fill>
    <fill>
      <patternFill patternType="solid">
        <fgColor theme="4"/>
      </patternFill>
    </fill>
    <fill>
      <patternFill patternType="solid">
        <fgColor theme="8"/>
      </patternFill>
    </fill>
    <fill>
      <patternFill patternType="solid">
        <fgColor theme="8" tint="0.59999389629810485"/>
        <bgColor indexed="64"/>
      </patternFill>
    </fill>
    <fill>
      <patternFill patternType="solid">
        <fgColor rgb="FFFFFF00"/>
        <bgColor indexed="64"/>
      </patternFill>
    </fill>
    <fill>
      <patternFill patternType="solid">
        <fgColor theme="4" tint="-0.499984740745262"/>
        <bgColor indexed="64"/>
      </patternFill>
    </fill>
    <fill>
      <patternFill patternType="solid">
        <fgColor theme="7" tint="-0.249977111117893"/>
        <bgColor indexed="64"/>
      </patternFill>
    </fill>
    <fill>
      <patternFill patternType="solid">
        <fgColor theme="0"/>
        <bgColor theme="4" tint="0.79998168889431442"/>
      </patternFill>
    </fill>
    <fill>
      <patternFill patternType="solid">
        <fgColor theme="0"/>
        <bgColor indexed="64"/>
      </patternFill>
    </fill>
  </fills>
  <borders count="59">
    <border>
      <left/>
      <right/>
      <top/>
      <bottom/>
      <diagonal/>
    </border>
    <border>
      <left/>
      <right/>
      <top/>
      <bottom style="thick">
        <color theme="4" tint="0.499984740745262"/>
      </bottom>
      <diagonal/>
    </border>
    <border>
      <left style="double">
        <color rgb="FF3F3F3F"/>
      </left>
      <right style="double">
        <color rgb="FF3F3F3F"/>
      </right>
      <top style="double">
        <color rgb="FF3F3F3F"/>
      </top>
      <bottom style="double">
        <color rgb="FF3F3F3F"/>
      </bottom>
      <diagonal/>
    </border>
    <border>
      <left style="double">
        <color rgb="FF3F3F3F"/>
      </left>
      <right/>
      <top style="double">
        <color rgb="FF3F3F3F"/>
      </top>
      <bottom style="double">
        <color rgb="FF3F3F3F"/>
      </bottom>
      <diagonal/>
    </border>
    <border>
      <left/>
      <right/>
      <top style="double">
        <color rgb="FF3F3F3F"/>
      </top>
      <bottom style="double">
        <color rgb="FF3F3F3F"/>
      </bottom>
      <diagonal/>
    </border>
    <border>
      <left/>
      <right style="double">
        <color rgb="FF3F3F3F"/>
      </right>
      <top style="double">
        <color rgb="FF3F3F3F"/>
      </top>
      <bottom style="double">
        <color rgb="FF3F3F3F"/>
      </bottom>
      <diagonal/>
    </border>
    <border>
      <left style="thin">
        <color theme="0"/>
      </left>
      <right style="thin">
        <color theme="0"/>
      </right>
      <top style="thin">
        <color theme="0"/>
      </top>
      <bottom style="thin">
        <color theme="0"/>
      </bottom>
      <diagonal/>
    </border>
    <border>
      <left style="thin">
        <color indexed="64"/>
      </left>
      <right style="thin">
        <color indexed="64"/>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double">
        <color rgb="FF3F3F3F"/>
      </left>
      <right/>
      <top style="thick">
        <color theme="4" tint="0.499984740745262"/>
      </top>
      <bottom/>
      <diagonal/>
    </border>
    <border>
      <left/>
      <right/>
      <top style="thick">
        <color theme="4" tint="0.499984740745262"/>
      </top>
      <bottom/>
      <diagonal/>
    </border>
    <border>
      <left/>
      <right style="thin">
        <color theme="0"/>
      </right>
      <top style="thick">
        <color theme="4" tint="0.499984740745262"/>
      </top>
      <bottom/>
      <diagonal/>
    </border>
    <border>
      <left style="double">
        <color rgb="FF3F3F3F"/>
      </left>
      <right style="thin">
        <color theme="0"/>
      </right>
      <top/>
      <bottom/>
      <diagonal/>
    </border>
    <border>
      <left/>
      <right style="thin">
        <color theme="0"/>
      </right>
      <top/>
      <bottom/>
      <diagonal/>
    </border>
    <border>
      <left/>
      <right/>
      <top/>
      <bottom style="double">
        <color rgb="FF3F3F3F"/>
      </bottom>
      <diagonal/>
    </border>
    <border>
      <left/>
      <right style="double">
        <color rgb="FF3F3F3F"/>
      </right>
      <top/>
      <bottom style="double">
        <color rgb="FF3F3F3F"/>
      </bottom>
      <diagonal/>
    </border>
    <border>
      <left style="thin">
        <color theme="0"/>
      </left>
      <right style="thin">
        <color theme="0"/>
      </right>
      <top/>
      <bottom style="thin">
        <color theme="0"/>
      </bottom>
      <diagonal/>
    </border>
    <border>
      <left style="thin">
        <color theme="0"/>
      </left>
      <right/>
      <top style="thin">
        <color theme="0"/>
      </top>
      <bottom style="thin">
        <color theme="0"/>
      </bottom>
      <diagonal/>
    </border>
    <border>
      <left/>
      <right style="thin">
        <color theme="0"/>
      </right>
      <top/>
      <bottom style="thin">
        <color theme="0"/>
      </bottom>
      <diagonal/>
    </border>
    <border>
      <left style="double">
        <color rgb="FF3F3F3F"/>
      </left>
      <right/>
      <top style="double">
        <color rgb="FF3F3F3F"/>
      </top>
      <bottom/>
      <diagonal/>
    </border>
    <border>
      <left style="double">
        <color rgb="FF3F3F3F"/>
      </left>
      <right/>
      <top/>
      <bottom style="double">
        <color rgb="FF3F3F3F"/>
      </bottom>
      <diagonal/>
    </border>
    <border>
      <left style="double">
        <color rgb="FF3F3F3F"/>
      </left>
      <right/>
      <top/>
      <bottom/>
      <diagonal/>
    </border>
    <border>
      <left/>
      <right/>
      <top style="thin">
        <color theme="8"/>
      </top>
      <bottom style="thick">
        <color theme="4" tint="0.499984740745262"/>
      </bottom>
      <diagonal/>
    </border>
    <border>
      <left/>
      <right/>
      <top/>
      <bottom style="double">
        <color theme="8"/>
      </bottom>
      <diagonal/>
    </border>
    <border>
      <left/>
      <right style="thin">
        <color theme="8"/>
      </right>
      <top style="thin">
        <color theme="8"/>
      </top>
      <bottom style="thick">
        <color theme="4" tint="0.499984740745262"/>
      </bottom>
      <diagonal/>
    </border>
    <border>
      <left/>
      <right style="thin">
        <color theme="8"/>
      </right>
      <top/>
      <bottom style="thick">
        <color theme="4" tint="0.499984740745262"/>
      </bottom>
      <diagonal/>
    </border>
    <border>
      <left/>
      <right style="thin">
        <color theme="8"/>
      </right>
      <top/>
      <bottom style="double">
        <color theme="8"/>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
      <left style="hair">
        <color theme="9" tint="-0.499984740745262"/>
      </left>
      <right style="hair">
        <color theme="9" tint="-0.499984740745262"/>
      </right>
      <top style="hair">
        <color theme="9" tint="-0.499984740745262"/>
      </top>
      <bottom style="hair">
        <color theme="9" tint="-0.499984740745262"/>
      </bottom>
      <diagonal/>
    </border>
    <border>
      <left style="thin">
        <color theme="0"/>
      </left>
      <right/>
      <top/>
      <bottom style="thin">
        <color theme="0"/>
      </bottom>
      <diagonal/>
    </border>
    <border>
      <left style="thin">
        <color theme="0"/>
      </left>
      <right style="thin">
        <color theme="0"/>
      </right>
      <top style="double">
        <color theme="8"/>
      </top>
      <bottom style="thin">
        <color theme="0"/>
      </bottom>
      <diagonal/>
    </border>
    <border>
      <left/>
      <right/>
      <top style="double">
        <color theme="8"/>
      </top>
      <bottom/>
      <diagonal/>
    </border>
    <border>
      <left/>
      <right style="thin">
        <color theme="0"/>
      </right>
      <top style="double">
        <color theme="8"/>
      </top>
      <bottom/>
      <diagonal/>
    </border>
    <border>
      <left style="double">
        <color theme="8"/>
      </left>
      <right style="double">
        <color theme="8"/>
      </right>
      <top style="double">
        <color theme="8"/>
      </top>
      <bottom style="double">
        <color theme="8"/>
      </bottom>
      <diagonal/>
    </border>
    <border>
      <left style="double">
        <color theme="8"/>
      </left>
      <right/>
      <top style="double">
        <color theme="8"/>
      </top>
      <bottom style="thick">
        <color theme="4" tint="0.499984740745262"/>
      </bottom>
      <diagonal/>
    </border>
    <border>
      <left/>
      <right/>
      <top style="double">
        <color theme="8"/>
      </top>
      <bottom style="thick">
        <color theme="4" tint="0.499984740745262"/>
      </bottom>
      <diagonal/>
    </border>
    <border>
      <left/>
      <right style="double">
        <color theme="8"/>
      </right>
      <top style="double">
        <color theme="8"/>
      </top>
      <bottom style="thick">
        <color theme="4" tint="0.499984740745262"/>
      </bottom>
      <diagonal/>
    </border>
    <border>
      <left style="double">
        <color theme="8"/>
      </left>
      <right/>
      <top/>
      <bottom style="thick">
        <color theme="4" tint="0.499984740745262"/>
      </bottom>
      <diagonal/>
    </border>
    <border>
      <left/>
      <right style="double">
        <color theme="8"/>
      </right>
      <top/>
      <bottom style="thick">
        <color theme="4" tint="0.499984740745262"/>
      </bottom>
      <diagonal/>
    </border>
    <border>
      <left style="double">
        <color theme="8"/>
      </left>
      <right/>
      <top/>
      <bottom style="double">
        <color theme="8"/>
      </bottom>
      <diagonal/>
    </border>
    <border>
      <left/>
      <right style="double">
        <color theme="8"/>
      </right>
      <top/>
      <bottom style="double">
        <color theme="8"/>
      </bottom>
      <diagonal/>
    </border>
    <border>
      <left/>
      <right style="double">
        <color theme="8"/>
      </right>
      <top/>
      <bottom/>
      <diagonal/>
    </border>
    <border>
      <left style="double">
        <color rgb="FF3F3F3F"/>
      </left>
      <right/>
      <top style="thick">
        <color theme="4" tint="0.499984740745262"/>
      </top>
      <bottom style="double">
        <color theme="8"/>
      </bottom>
      <diagonal/>
    </border>
    <border>
      <left/>
      <right/>
      <top style="thick">
        <color theme="4" tint="0.499984740745262"/>
      </top>
      <bottom style="double">
        <color theme="8"/>
      </bottom>
      <diagonal/>
    </border>
    <border>
      <left style="double">
        <color rgb="FF3F3F3F"/>
      </left>
      <right style="thin">
        <color theme="0"/>
      </right>
      <top/>
      <bottom style="double">
        <color theme="8"/>
      </bottom>
      <diagonal/>
    </border>
    <border>
      <left style="thin">
        <color theme="0"/>
      </left>
      <right style="thin">
        <color theme="0"/>
      </right>
      <top style="thin">
        <color theme="0"/>
      </top>
      <bottom style="double">
        <color theme="8"/>
      </bottom>
      <diagonal/>
    </border>
    <border>
      <left/>
      <right style="thin">
        <color theme="0"/>
      </right>
      <top/>
      <bottom style="double">
        <color theme="8"/>
      </bottom>
      <diagonal/>
    </border>
    <border>
      <left style="thin">
        <color theme="0"/>
      </left>
      <right/>
      <top style="double">
        <color theme="8"/>
      </top>
      <bottom style="thin">
        <color theme="0"/>
      </bottom>
      <diagonal/>
    </border>
    <border>
      <left style="thin">
        <color theme="0"/>
      </left>
      <right/>
      <top style="thin">
        <color theme="0"/>
      </top>
      <bottom style="double">
        <color theme="8"/>
      </bottom>
      <diagonal/>
    </border>
    <border>
      <left style="double">
        <color theme="8"/>
      </left>
      <right/>
      <top style="double">
        <color theme="8"/>
      </top>
      <bottom style="double">
        <color theme="8"/>
      </bottom>
      <diagonal/>
    </border>
    <border>
      <left/>
      <right style="double">
        <color theme="8"/>
      </right>
      <top style="double">
        <color theme="8"/>
      </top>
      <bottom style="double">
        <color theme="8"/>
      </bottom>
      <diagonal/>
    </border>
    <border>
      <left/>
      <right style="double">
        <color rgb="FF3F3F3F"/>
      </right>
      <top/>
      <bottom style="double">
        <color theme="8"/>
      </bottom>
      <diagonal/>
    </border>
    <border>
      <left/>
      <right/>
      <top style="double">
        <color theme="8"/>
      </top>
      <bottom style="double">
        <color theme="8"/>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20">
    <xf numFmtId="0" fontId="0" fillId="0" borderId="0"/>
    <xf numFmtId="165" fontId="1" fillId="0" borderId="0" applyFont="0" applyFill="0" applyBorder="0" applyAlignment="0" applyProtection="0"/>
    <xf numFmtId="164"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2" borderId="0" applyNumberFormat="0" applyBorder="0" applyAlignment="0" applyProtection="0"/>
    <xf numFmtId="0" fontId="4" fillId="3" borderId="0" applyNumberFormat="0" applyBorder="0" applyAlignment="0" applyProtection="0"/>
    <xf numFmtId="167" fontId="9"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1" fillId="0" borderId="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22" fillId="0" borderId="0"/>
  </cellStyleXfs>
  <cellXfs count="207">
    <xf numFmtId="0" fontId="0" fillId="0" borderId="0" xfId="0"/>
    <xf numFmtId="0" fontId="5" fillId="0" borderId="0" xfId="0" applyFont="1"/>
    <xf numFmtId="0" fontId="6" fillId="0" borderId="0" xfId="0" applyFont="1"/>
    <xf numFmtId="0" fontId="8" fillId="0" borderId="6" xfId="3" applyFont="1" applyBorder="1" applyAlignment="1" applyProtection="1">
      <alignment vertical="center"/>
      <protection hidden="1"/>
    </xf>
    <xf numFmtId="0" fontId="8" fillId="0" borderId="0" xfId="0" applyFont="1" applyAlignment="1">
      <alignment vertical="center"/>
    </xf>
    <xf numFmtId="0" fontId="8" fillId="0" borderId="6" xfId="3" applyFont="1" applyFill="1" applyBorder="1" applyAlignment="1" applyProtection="1">
      <alignment horizontal="center" vertical="center"/>
      <protection hidden="1"/>
    </xf>
    <xf numFmtId="0" fontId="8" fillId="0" borderId="6" xfId="3" applyFont="1" applyFill="1" applyBorder="1" applyAlignment="1" applyProtection="1">
      <alignment horizontal="center" vertical="center"/>
    </xf>
    <xf numFmtId="0" fontId="5" fillId="0" borderId="7" xfId="0" applyFont="1" applyBorder="1" applyAlignment="1">
      <alignment horizontal="center" vertical="center"/>
    </xf>
    <xf numFmtId="0" fontId="11" fillId="0" borderId="8" xfId="0" applyFont="1" applyBorder="1" applyAlignment="1">
      <alignment horizontal="center" vertical="center" wrapText="1"/>
    </xf>
    <xf numFmtId="0" fontId="5" fillId="0" borderId="8" xfId="0" applyFont="1" applyBorder="1" applyAlignment="1">
      <alignment vertical="center"/>
    </xf>
    <xf numFmtId="0" fontId="5" fillId="0" borderId="0" xfId="0" applyFont="1" applyAlignment="1">
      <alignment vertical="center"/>
    </xf>
    <xf numFmtId="0" fontId="12" fillId="2" borderId="2" xfId="5" applyFont="1" applyBorder="1" applyAlignment="1">
      <alignment horizontal="center" vertical="center" wrapText="1"/>
    </xf>
    <xf numFmtId="0" fontId="8" fillId="0" borderId="0" xfId="0" applyFont="1" applyAlignment="1">
      <alignment horizontal="center" vertical="center" wrapText="1"/>
    </xf>
    <xf numFmtId="0" fontId="6" fillId="0" borderId="0" xfId="0" applyFont="1" applyAlignment="1">
      <alignment horizontal="justify" vertical="center" wrapText="1"/>
    </xf>
    <xf numFmtId="0" fontId="6" fillId="0" borderId="0" xfId="0" applyFont="1" applyAlignment="1">
      <alignment horizontal="center"/>
    </xf>
    <xf numFmtId="0" fontId="6" fillId="0" borderId="0" xfId="0" applyFont="1" applyProtection="1">
      <protection hidden="1"/>
    </xf>
    <xf numFmtId="0" fontId="6" fillId="0" borderId="0" xfId="0" applyFont="1" applyAlignment="1" applyProtection="1">
      <alignment wrapText="1"/>
      <protection hidden="1"/>
    </xf>
    <xf numFmtId="0" fontId="6" fillId="0" borderId="0" xfId="0" applyFont="1" applyAlignment="1" applyProtection="1">
      <alignment horizontal="center" vertical="center"/>
      <protection hidden="1"/>
    </xf>
    <xf numFmtId="169" fontId="6" fillId="0" borderId="0" xfId="0" applyNumberFormat="1" applyFont="1" applyAlignment="1">
      <alignment horizontal="center" vertical="center"/>
    </xf>
    <xf numFmtId="165" fontId="6" fillId="0" borderId="0" xfId="1" applyFont="1"/>
    <xf numFmtId="0" fontId="6" fillId="0" borderId="0" xfId="0" applyFont="1" applyAlignment="1">
      <alignment vertical="center" wrapText="1"/>
    </xf>
    <xf numFmtId="0" fontId="6" fillId="0" borderId="0" xfId="0" applyFont="1" applyProtection="1">
      <protection locked="0"/>
    </xf>
    <xf numFmtId="0" fontId="7" fillId="2" borderId="3" xfId="5" applyFont="1" applyBorder="1" applyAlignment="1">
      <alignment horizontal="center" vertical="center" wrapText="1"/>
    </xf>
    <xf numFmtId="0" fontId="8" fillId="0" borderId="0" xfId="3" applyFont="1" applyFill="1" applyBorder="1" applyAlignment="1" applyProtection="1">
      <alignment vertical="center"/>
    </xf>
    <xf numFmtId="164" fontId="3" fillId="0" borderId="1" xfId="2" applyFont="1" applyBorder="1" applyAlignment="1">
      <alignment horizontal="center"/>
    </xf>
    <xf numFmtId="0" fontId="8" fillId="0" borderId="17" xfId="0" applyFont="1" applyBorder="1" applyAlignment="1">
      <alignment vertical="center"/>
    </xf>
    <xf numFmtId="164" fontId="3" fillId="0" borderId="0" xfId="2" applyFont="1" applyBorder="1" applyAlignment="1">
      <alignment horizontal="center"/>
    </xf>
    <xf numFmtId="166" fontId="8" fillId="0" borderId="18" xfId="3" applyNumberFormat="1" applyFont="1" applyFill="1" applyBorder="1" applyAlignment="1" applyProtection="1">
      <alignment horizontal="center" vertical="center"/>
    </xf>
    <xf numFmtId="0" fontId="8" fillId="0" borderId="19" xfId="0" applyFont="1" applyBorder="1" applyAlignment="1">
      <alignment vertical="center"/>
    </xf>
    <xf numFmtId="0" fontId="7" fillId="2" borderId="20" xfId="5" applyFont="1" applyBorder="1" applyAlignment="1">
      <alignment vertical="center" wrapText="1"/>
    </xf>
    <xf numFmtId="0" fontId="7" fillId="2" borderId="21" xfId="5" applyFont="1" applyBorder="1" applyAlignment="1">
      <alignment vertical="center" wrapText="1"/>
    </xf>
    <xf numFmtId="0" fontId="15" fillId="4" borderId="9" xfId="0" applyFont="1" applyFill="1" applyBorder="1" applyAlignment="1">
      <alignment horizontal="center" vertical="center" wrapText="1"/>
    </xf>
    <xf numFmtId="0" fontId="17" fillId="0" borderId="28" xfId="0" applyFont="1" applyBorder="1" applyAlignment="1" applyProtection="1">
      <alignment horizontal="center" vertical="center" wrapText="1"/>
      <protection hidden="1"/>
    </xf>
    <xf numFmtId="0" fontId="0" fillId="0" borderId="0" xfId="0" applyAlignment="1">
      <alignment vertical="center"/>
    </xf>
    <xf numFmtId="168" fontId="0" fillId="0" borderId="0" xfId="1" applyNumberFormat="1" applyFont="1" applyAlignment="1">
      <alignment vertical="center"/>
    </xf>
    <xf numFmtId="0" fontId="18" fillId="0" borderId="0" xfId="0" applyFont="1"/>
    <xf numFmtId="0" fontId="19" fillId="0" borderId="9" xfId="6" applyFont="1" applyFill="1" applyBorder="1" applyAlignment="1" applyProtection="1">
      <alignment horizontal="center" vertical="center" wrapText="1"/>
      <protection locked="0"/>
    </xf>
    <xf numFmtId="0" fontId="19" fillId="0" borderId="9" xfId="6" applyFont="1" applyFill="1" applyBorder="1" applyAlignment="1" applyProtection="1">
      <alignment horizontal="justify" vertical="center" wrapText="1"/>
      <protection locked="0"/>
    </xf>
    <xf numFmtId="0" fontId="19" fillId="0" borderId="9" xfId="6" applyFont="1" applyFill="1" applyBorder="1" applyAlignment="1" applyProtection="1">
      <alignment horizontal="justify" vertical="center" wrapText="1"/>
      <protection hidden="1"/>
    </xf>
    <xf numFmtId="168" fontId="19" fillId="0" borderId="9" xfId="1" applyNumberFormat="1" applyFont="1" applyFill="1" applyBorder="1" applyAlignment="1" applyProtection="1">
      <alignment horizontal="justify" vertical="center" wrapText="1"/>
      <protection hidden="1"/>
    </xf>
    <xf numFmtId="168" fontId="7" fillId="2" borderId="3" xfId="1" applyNumberFormat="1" applyFont="1" applyFill="1" applyBorder="1" applyAlignment="1">
      <alignment horizontal="center" vertical="center" wrapText="1"/>
    </xf>
    <xf numFmtId="9" fontId="19" fillId="0" borderId="9" xfId="9" applyFont="1" applyFill="1" applyBorder="1" applyAlignment="1" applyProtection="1">
      <alignment horizontal="justify" vertical="center" wrapText="1"/>
      <protection locked="0"/>
    </xf>
    <xf numFmtId="172" fontId="19" fillId="0" borderId="9" xfId="6" applyNumberFormat="1" applyFont="1" applyFill="1" applyBorder="1" applyAlignment="1" applyProtection="1">
      <alignment horizontal="justify" vertical="center" wrapText="1"/>
      <protection locked="0"/>
    </xf>
    <xf numFmtId="0" fontId="12" fillId="2" borderId="5" xfId="5" applyFont="1" applyBorder="1" applyAlignment="1">
      <alignment horizontal="center" vertical="center" wrapText="1"/>
    </xf>
    <xf numFmtId="0" fontId="5" fillId="0" borderId="29" xfId="0" applyFont="1" applyBorder="1" applyAlignment="1">
      <alignment horizontal="center" vertical="center"/>
    </xf>
    <xf numFmtId="0" fontId="5" fillId="0" borderId="29" xfId="0" applyFont="1" applyBorder="1" applyAlignment="1">
      <alignment vertical="center"/>
    </xf>
    <xf numFmtId="0" fontId="10" fillId="0" borderId="29" xfId="3" applyFont="1" applyFill="1" applyBorder="1" applyAlignment="1" applyProtection="1">
      <alignment horizontal="center" vertical="center"/>
      <protection hidden="1"/>
    </xf>
    <xf numFmtId="0" fontId="10" fillId="0" borderId="30" xfId="3" applyFont="1" applyFill="1" applyBorder="1" applyAlignment="1" applyProtection="1">
      <alignment horizontal="center" vertical="center"/>
    </xf>
    <xf numFmtId="168" fontId="7" fillId="2" borderId="20" xfId="1" applyNumberFormat="1" applyFont="1" applyFill="1" applyBorder="1" applyAlignment="1">
      <alignment horizontal="center" vertical="center" wrapText="1"/>
    </xf>
    <xf numFmtId="0" fontId="10" fillId="0" borderId="0" xfId="3" applyFont="1" applyFill="1" applyBorder="1" applyAlignment="1" applyProtection="1">
      <alignment horizontal="center" vertical="center"/>
    </xf>
    <xf numFmtId="0" fontId="12" fillId="2" borderId="9" xfId="5" applyFont="1" applyBorder="1" applyAlignment="1">
      <alignment horizontal="center" vertical="center" wrapText="1"/>
    </xf>
    <xf numFmtId="0" fontId="12" fillId="2" borderId="9" xfId="5" applyFont="1" applyBorder="1" applyAlignment="1" applyProtection="1">
      <alignment horizontal="center" vertical="center" wrapText="1"/>
    </xf>
    <xf numFmtId="0" fontId="12" fillId="2" borderId="9" xfId="5" applyFont="1" applyBorder="1" applyAlignment="1" applyProtection="1">
      <alignment horizontal="center" vertical="center" wrapText="1"/>
      <protection locked="0"/>
    </xf>
    <xf numFmtId="0" fontId="20" fillId="0" borderId="9" xfId="0" applyFont="1" applyBorder="1" applyAlignment="1" applyProtection="1">
      <alignment horizontal="center" vertical="center" wrapText="1"/>
      <protection hidden="1"/>
    </xf>
    <xf numFmtId="0" fontId="8" fillId="0" borderId="0" xfId="3" applyFont="1" applyFill="1" applyBorder="1" applyAlignment="1" applyProtection="1">
      <alignment vertical="center"/>
      <protection hidden="1"/>
    </xf>
    <xf numFmtId="17" fontId="14" fillId="0" borderId="11" xfId="4" quotePrefix="1" applyNumberFormat="1" applyFont="1" applyFill="1" applyBorder="1" applyAlignment="1" applyProtection="1">
      <alignment vertical="center"/>
      <protection locked="0" hidden="1"/>
    </xf>
    <xf numFmtId="17" fontId="14" fillId="0" borderId="12" xfId="4" quotePrefix="1" applyNumberFormat="1" applyFont="1" applyFill="1" applyBorder="1" applyAlignment="1" applyProtection="1">
      <alignment vertical="center"/>
      <protection locked="0" hidden="1"/>
    </xf>
    <xf numFmtId="0" fontId="15" fillId="4" borderId="9" xfId="0" applyFont="1" applyFill="1" applyBorder="1" applyAlignment="1" applyProtection="1">
      <alignment horizontal="center" vertical="center" wrapText="1"/>
      <protection hidden="1"/>
    </xf>
    <xf numFmtId="0" fontId="16" fillId="4" borderId="31" xfId="0" applyFont="1" applyFill="1" applyBorder="1" applyAlignment="1" applyProtection="1">
      <alignment horizontal="center" vertical="center" wrapText="1"/>
      <protection hidden="1"/>
    </xf>
    <xf numFmtId="0" fontId="17" fillId="0" borderId="31" xfId="0" applyFont="1" applyBorder="1" applyAlignment="1" applyProtection="1">
      <alignment horizontal="center" vertical="center" wrapText="1"/>
      <protection hidden="1"/>
    </xf>
    <xf numFmtId="170" fontId="23" fillId="0" borderId="32" xfId="0" applyNumberFormat="1" applyFont="1" applyBorder="1" applyAlignment="1" applyProtection="1">
      <alignment vertical="center" wrapText="1"/>
      <protection hidden="1"/>
    </xf>
    <xf numFmtId="0" fontId="0" fillId="5" borderId="0" xfId="0" applyFill="1"/>
    <xf numFmtId="0" fontId="0" fillId="0" borderId="9" xfId="0" applyBorder="1" applyAlignment="1">
      <alignment vertical="center" wrapText="1"/>
    </xf>
    <xf numFmtId="0" fontId="24" fillId="0" borderId="0" xfId="0" applyFont="1"/>
    <xf numFmtId="0" fontId="26" fillId="0" borderId="0" xfId="0" applyFont="1"/>
    <xf numFmtId="0" fontId="27" fillId="0" borderId="0" xfId="0" applyFont="1" applyAlignment="1">
      <alignment vertical="center"/>
    </xf>
    <xf numFmtId="0" fontId="27" fillId="0" borderId="17" xfId="3" applyFont="1" applyBorder="1" applyAlignment="1" applyProtection="1">
      <alignment vertical="center"/>
      <protection hidden="1"/>
    </xf>
    <xf numFmtId="0" fontId="27" fillId="0" borderId="0" xfId="3" applyFont="1" applyFill="1" applyBorder="1" applyAlignment="1" applyProtection="1">
      <alignment vertical="center"/>
      <protection hidden="1"/>
    </xf>
    <xf numFmtId="0" fontId="27" fillId="0" borderId="0" xfId="3" applyFont="1" applyFill="1" applyBorder="1" applyAlignment="1" applyProtection="1">
      <alignment vertical="center"/>
    </xf>
    <xf numFmtId="0" fontId="27" fillId="0" borderId="19" xfId="0" applyFont="1" applyBorder="1" applyAlignment="1">
      <alignment vertical="center"/>
    </xf>
    <xf numFmtId="0" fontId="27" fillId="0" borderId="17" xfId="0" applyFont="1" applyBorder="1" applyAlignment="1">
      <alignment vertical="center"/>
    </xf>
    <xf numFmtId="0" fontId="24" fillId="0" borderId="0" xfId="0" applyFont="1" applyAlignment="1">
      <alignment vertical="center"/>
    </xf>
    <xf numFmtId="0" fontId="24" fillId="0" borderId="29" xfId="0" applyFont="1" applyBorder="1" applyAlignment="1">
      <alignment horizontal="center" vertical="center"/>
    </xf>
    <xf numFmtId="0" fontId="24" fillId="0" borderId="29" xfId="0" applyFont="1" applyBorder="1" applyAlignment="1">
      <alignment vertical="center"/>
    </xf>
    <xf numFmtId="0" fontId="24" fillId="0" borderId="7" xfId="0" applyFont="1" applyBorder="1" applyAlignment="1">
      <alignment horizontal="center" vertical="center"/>
    </xf>
    <xf numFmtId="0" fontId="31" fillId="0" borderId="29" xfId="3" applyFont="1" applyFill="1" applyBorder="1" applyAlignment="1" applyProtection="1">
      <alignment horizontal="center" vertical="center"/>
      <protection hidden="1"/>
    </xf>
    <xf numFmtId="168" fontId="28" fillId="2" borderId="20" xfId="1" applyNumberFormat="1" applyFont="1" applyFill="1" applyBorder="1" applyAlignment="1">
      <alignment horizontal="center" vertical="center" wrapText="1"/>
    </xf>
    <xf numFmtId="0" fontId="31" fillId="0" borderId="0" xfId="3" applyFont="1" applyFill="1" applyBorder="1" applyAlignment="1" applyProtection="1">
      <alignment horizontal="center" vertical="center"/>
    </xf>
    <xf numFmtId="0" fontId="32" fillId="0" borderId="8" xfId="0" applyFont="1" applyBorder="1" applyAlignment="1">
      <alignment horizontal="center" vertical="center" wrapText="1"/>
    </xf>
    <xf numFmtId="168" fontId="28" fillId="2" borderId="3" xfId="1" applyNumberFormat="1" applyFont="1" applyFill="1" applyBorder="1" applyAlignment="1">
      <alignment horizontal="center" vertical="center" wrapText="1"/>
    </xf>
    <xf numFmtId="0" fontId="24" fillId="0" borderId="8" xfId="0" applyFont="1" applyBorder="1" applyAlignment="1">
      <alignment vertical="center"/>
    </xf>
    <xf numFmtId="0" fontId="28" fillId="2" borderId="3" xfId="5" applyFont="1" applyBorder="1" applyAlignment="1">
      <alignment horizontal="center" vertical="center" wrapText="1"/>
    </xf>
    <xf numFmtId="0" fontId="34" fillId="0" borderId="9" xfId="6" applyFont="1" applyFill="1" applyBorder="1" applyAlignment="1" applyProtection="1">
      <alignment horizontal="center" vertical="center" wrapText="1"/>
      <protection locked="0"/>
    </xf>
    <xf numFmtId="0" fontId="34" fillId="0" borderId="9" xfId="6" applyFont="1" applyFill="1" applyBorder="1" applyAlignment="1" applyProtection="1">
      <alignment horizontal="justify" vertical="center" wrapText="1"/>
      <protection locked="0"/>
    </xf>
    <xf numFmtId="0" fontId="34" fillId="0" borderId="9" xfId="6" applyFont="1" applyFill="1" applyBorder="1" applyAlignment="1" applyProtection="1">
      <alignment horizontal="justify" vertical="center" wrapText="1"/>
      <protection hidden="1"/>
    </xf>
    <xf numFmtId="49" fontId="34" fillId="0" borderId="9" xfId="6" applyNumberFormat="1" applyFont="1" applyFill="1" applyBorder="1" applyAlignment="1" applyProtection="1">
      <alignment horizontal="justify" vertical="center" wrapText="1"/>
      <protection locked="0"/>
    </xf>
    <xf numFmtId="0" fontId="34" fillId="0" borderId="9" xfId="6" applyFont="1" applyFill="1" applyBorder="1" applyAlignment="1" applyProtection="1">
      <alignment horizontal="center" vertical="center" wrapText="1"/>
      <protection hidden="1"/>
    </xf>
    <xf numFmtId="173" fontId="36" fillId="0" borderId="9" xfId="6" applyNumberFormat="1" applyFont="1" applyFill="1" applyBorder="1" applyAlignment="1" applyProtection="1">
      <alignment horizontal="right" vertical="center" wrapText="1"/>
      <protection hidden="1"/>
    </xf>
    <xf numFmtId="172" fontId="36" fillId="0" borderId="9" xfId="6" applyNumberFormat="1" applyFont="1" applyFill="1" applyBorder="1" applyAlignment="1" applyProtection="1">
      <alignment horizontal="justify" vertical="center" wrapText="1"/>
      <protection hidden="1"/>
    </xf>
    <xf numFmtId="168" fontId="36" fillId="0" borderId="9" xfId="1" applyNumberFormat="1" applyFont="1" applyFill="1" applyBorder="1" applyAlignment="1" applyProtection="1">
      <alignment horizontal="justify" vertical="center" wrapText="1"/>
      <protection hidden="1"/>
    </xf>
    <xf numFmtId="9" fontId="34" fillId="0" borderId="9" xfId="9" applyFont="1" applyFill="1" applyBorder="1" applyAlignment="1" applyProtection="1">
      <alignment horizontal="right" vertical="center" wrapText="1"/>
      <protection locked="0"/>
    </xf>
    <xf numFmtId="172" fontId="34" fillId="0" borderId="9" xfId="6" applyNumberFormat="1" applyFont="1" applyFill="1" applyBorder="1" applyAlignment="1" applyProtection="1">
      <alignment horizontal="right" vertical="center" wrapText="1"/>
      <protection locked="0"/>
    </xf>
    <xf numFmtId="168" fontId="34" fillId="0" borderId="9" xfId="1" applyNumberFormat="1" applyFont="1" applyFill="1" applyBorder="1" applyAlignment="1" applyProtection="1">
      <alignment horizontal="justify" vertical="center" wrapText="1"/>
      <protection hidden="1"/>
    </xf>
    <xf numFmtId="0" fontId="26" fillId="0" borderId="0" xfId="0" applyFont="1" applyAlignment="1">
      <alignment horizontal="justify" vertical="center" wrapText="1"/>
    </xf>
    <xf numFmtId="0" fontId="26" fillId="0" borderId="0" xfId="0" applyFont="1" applyAlignment="1">
      <alignment horizontal="center"/>
    </xf>
    <xf numFmtId="0" fontId="26" fillId="0" borderId="0" xfId="0" applyFont="1" applyAlignment="1" applyProtection="1">
      <alignment wrapText="1"/>
      <protection hidden="1"/>
    </xf>
    <xf numFmtId="0" fontId="26" fillId="0" borderId="0" xfId="0" applyFont="1" applyProtection="1">
      <protection hidden="1"/>
    </xf>
    <xf numFmtId="0" fontId="26" fillId="0" borderId="0" xfId="0" applyFont="1" applyAlignment="1" applyProtection="1">
      <alignment horizontal="center" vertical="center"/>
      <protection hidden="1"/>
    </xf>
    <xf numFmtId="0" fontId="26" fillId="0" borderId="0" xfId="0" applyFont="1" applyAlignment="1">
      <alignment horizontal="center" wrapText="1"/>
    </xf>
    <xf numFmtId="169" fontId="26" fillId="0" borderId="0" xfId="0" applyNumberFormat="1" applyFont="1" applyAlignment="1">
      <alignment horizontal="center" vertical="center"/>
    </xf>
    <xf numFmtId="165" fontId="26" fillId="0" borderId="0" xfId="1" applyFont="1"/>
    <xf numFmtId="0" fontId="26" fillId="0" borderId="0" xfId="0" applyFont="1" applyAlignment="1">
      <alignment vertical="center" wrapText="1"/>
    </xf>
    <xf numFmtId="0" fontId="26" fillId="0" borderId="0" xfId="0" applyFont="1" applyProtection="1">
      <protection locked="0"/>
    </xf>
    <xf numFmtId="0" fontId="39" fillId="0" borderId="0" xfId="0" applyFont="1" applyAlignment="1">
      <alignment horizontal="center" vertical="center" wrapText="1"/>
    </xf>
    <xf numFmtId="0" fontId="38" fillId="6" borderId="9" xfId="5" applyFont="1" applyFill="1" applyBorder="1" applyAlignment="1">
      <alignment horizontal="center" vertical="center" wrapText="1"/>
    </xf>
    <xf numFmtId="0" fontId="38" fillId="6" borderId="9" xfId="5" applyFont="1" applyFill="1" applyBorder="1" applyAlignment="1" applyProtection="1">
      <alignment horizontal="center" vertical="center" wrapText="1"/>
      <protection locked="0"/>
    </xf>
    <xf numFmtId="0" fontId="37" fillId="6" borderId="9" xfId="5" applyFont="1" applyFill="1" applyBorder="1" applyAlignment="1" applyProtection="1">
      <alignment horizontal="center" vertical="center" wrapText="1"/>
      <protection locked="0"/>
    </xf>
    <xf numFmtId="0" fontId="27" fillId="0" borderId="17" xfId="3" applyFont="1" applyFill="1" applyBorder="1" applyAlignment="1" applyProtection="1">
      <alignment horizontal="center" vertical="center"/>
      <protection hidden="1"/>
    </xf>
    <xf numFmtId="0" fontId="27" fillId="0" borderId="17" xfId="3" applyFont="1" applyFill="1" applyBorder="1" applyAlignment="1" applyProtection="1">
      <alignment horizontal="center" vertical="center"/>
    </xf>
    <xf numFmtId="166" fontId="27" fillId="0" borderId="33" xfId="3" applyNumberFormat="1" applyFont="1" applyFill="1" applyBorder="1" applyAlignment="1" applyProtection="1">
      <alignment horizontal="center" vertical="center"/>
    </xf>
    <xf numFmtId="0" fontId="27" fillId="0" borderId="34" xfId="3" applyFont="1" applyBorder="1" applyAlignment="1" applyProtection="1">
      <alignment vertical="center" wrapText="1"/>
      <protection locked="0" hidden="1"/>
    </xf>
    <xf numFmtId="0" fontId="27" fillId="0" borderId="34" xfId="3" applyFont="1" applyBorder="1" applyAlignment="1" applyProtection="1">
      <alignment vertical="center"/>
      <protection hidden="1"/>
    </xf>
    <xf numFmtId="0" fontId="27" fillId="0" borderId="34" xfId="3" applyFont="1" applyBorder="1" applyAlignment="1" applyProtection="1">
      <alignment horizontal="center" vertical="center"/>
    </xf>
    <xf numFmtId="0" fontId="27" fillId="0" borderId="49" xfId="3" applyFont="1" applyFill="1" applyBorder="1" applyAlignment="1" applyProtection="1">
      <alignment vertical="center"/>
      <protection hidden="1"/>
    </xf>
    <xf numFmtId="0" fontId="27" fillId="0" borderId="49" xfId="3" applyFont="1" applyBorder="1" applyAlignment="1" applyProtection="1">
      <alignment vertical="center"/>
      <protection hidden="1"/>
    </xf>
    <xf numFmtId="0" fontId="27" fillId="0" borderId="49" xfId="3" applyFont="1" applyBorder="1" applyAlignment="1" applyProtection="1">
      <alignment horizontal="center" vertical="center"/>
    </xf>
    <xf numFmtId="166" fontId="27" fillId="0" borderId="51" xfId="3" applyNumberFormat="1" applyFont="1" applyFill="1" applyBorder="1" applyAlignment="1" applyProtection="1">
      <alignment horizontal="center" vertical="center"/>
    </xf>
    <xf numFmtId="166" fontId="27" fillId="0" borderId="52" xfId="3" applyNumberFormat="1" applyFont="1" applyFill="1" applyBorder="1" applyAlignment="1" applyProtection="1">
      <alignment horizontal="center" vertical="center"/>
    </xf>
    <xf numFmtId="164" fontId="30" fillId="0" borderId="40" xfId="2" applyFont="1" applyBorder="1" applyAlignment="1">
      <alignment horizontal="center"/>
    </xf>
    <xf numFmtId="164" fontId="30" fillId="0" borderId="44" xfId="2" applyFont="1" applyBorder="1" applyAlignment="1">
      <alignment horizontal="center"/>
    </xf>
    <xf numFmtId="0" fontId="28" fillId="2" borderId="43" xfId="5" applyFont="1" applyBorder="1" applyAlignment="1">
      <alignment vertical="center" wrapText="1"/>
    </xf>
    <xf numFmtId="0" fontId="28" fillId="2" borderId="37" xfId="5" applyFont="1" applyBorder="1" applyAlignment="1">
      <alignment vertical="center" wrapText="1"/>
    </xf>
    <xf numFmtId="17" fontId="29" fillId="0" borderId="53" xfId="4" quotePrefix="1" applyNumberFormat="1" applyFont="1" applyFill="1" applyBorder="1" applyAlignment="1" applyProtection="1">
      <alignment vertical="center"/>
      <protection locked="0" hidden="1"/>
    </xf>
    <xf numFmtId="17" fontId="29" fillId="0" borderId="54" xfId="4" quotePrefix="1" applyNumberFormat="1" applyFont="1" applyFill="1" applyBorder="1" applyAlignment="1" applyProtection="1">
      <alignment vertical="center"/>
      <protection locked="0" hidden="1"/>
    </xf>
    <xf numFmtId="0" fontId="38" fillId="7" borderId="5" xfId="5" applyFont="1" applyFill="1" applyBorder="1" applyAlignment="1" applyProtection="1">
      <alignment horizontal="center" vertical="center" wrapText="1"/>
      <protection hidden="1"/>
    </xf>
    <xf numFmtId="0" fontId="38" fillId="6" borderId="9" xfId="5" applyFont="1" applyFill="1" applyBorder="1" applyAlignment="1" applyProtection="1">
      <alignment horizontal="center" vertical="center" wrapText="1"/>
      <protection hidden="1"/>
    </xf>
    <xf numFmtId="0" fontId="38" fillId="7" borderId="9" xfId="5" applyFont="1" applyFill="1" applyBorder="1" applyAlignment="1" applyProtection="1">
      <alignment horizontal="center" vertical="center" wrapText="1"/>
      <protection hidden="1"/>
    </xf>
    <xf numFmtId="173" fontId="34" fillId="0" borderId="9" xfId="1" applyNumberFormat="1" applyFont="1" applyFill="1" applyBorder="1" applyAlignment="1" applyProtection="1">
      <alignment horizontal="right" vertical="center" wrapText="1"/>
      <protection hidden="1"/>
    </xf>
    <xf numFmtId="0" fontId="38" fillId="6" borderId="2" xfId="5" applyFont="1" applyFill="1" applyBorder="1" applyAlignment="1" applyProtection="1">
      <alignment horizontal="center" vertical="center" wrapText="1"/>
      <protection hidden="1"/>
    </xf>
    <xf numFmtId="0" fontId="33" fillId="8" borderId="9" xfId="6" applyFont="1" applyFill="1" applyBorder="1" applyAlignment="1" applyProtection="1">
      <alignment horizontal="center" vertical="center" wrapText="1"/>
      <protection locked="0"/>
    </xf>
    <xf numFmtId="0" fontId="35" fillId="0" borderId="9" xfId="0" applyFont="1" applyBorder="1" applyAlignment="1" applyProtection="1">
      <alignment horizontal="center" vertical="center"/>
      <protection locked="0"/>
    </xf>
    <xf numFmtId="0" fontId="33" fillId="9" borderId="9" xfId="6" applyFont="1" applyFill="1" applyBorder="1" applyAlignment="1" applyProtection="1">
      <alignment horizontal="center" vertical="center" wrapText="1"/>
      <protection locked="0"/>
    </xf>
    <xf numFmtId="0" fontId="38" fillId="6" borderId="5" xfId="5" applyFont="1" applyFill="1" applyBorder="1" applyAlignment="1" applyProtection="1">
      <alignment horizontal="center" vertical="center" wrapText="1"/>
      <protection locked="0"/>
    </xf>
    <xf numFmtId="0" fontId="38" fillId="6" borderId="2" xfId="5" applyFont="1" applyFill="1" applyBorder="1" applyAlignment="1" applyProtection="1">
      <alignment horizontal="center" vertical="center" wrapText="1"/>
      <protection locked="0"/>
    </xf>
    <xf numFmtId="165" fontId="34" fillId="0" borderId="9" xfId="1" applyFont="1" applyFill="1" applyBorder="1" applyAlignment="1" applyProtection="1">
      <alignment horizontal="justify" vertical="center" wrapText="1"/>
      <protection locked="0"/>
    </xf>
    <xf numFmtId="0" fontId="40" fillId="4" borderId="9" xfId="0" applyFont="1" applyFill="1" applyBorder="1" applyAlignment="1" applyProtection="1">
      <alignment horizontal="center" vertical="center" wrapText="1"/>
      <protection hidden="1"/>
    </xf>
    <xf numFmtId="0" fontId="41" fillId="5" borderId="9" xfId="0" applyFont="1" applyFill="1" applyBorder="1" applyAlignment="1" applyProtection="1">
      <alignment horizontal="center" vertical="center" wrapText="1"/>
      <protection hidden="1"/>
    </xf>
    <xf numFmtId="0" fontId="41" fillId="4" borderId="9" xfId="0" applyFont="1" applyFill="1" applyBorder="1" applyAlignment="1" applyProtection="1">
      <alignment horizontal="center" vertical="center" wrapText="1"/>
      <protection hidden="1"/>
    </xf>
    <xf numFmtId="0" fontId="34" fillId="0" borderId="9" xfId="0" applyFont="1" applyBorder="1" applyAlignment="1" applyProtection="1">
      <alignment horizontal="center" vertical="center" wrapText="1"/>
      <protection hidden="1"/>
    </xf>
    <xf numFmtId="0" fontId="42" fillId="5" borderId="9" xfId="0" applyFont="1" applyFill="1" applyBorder="1" applyAlignment="1" applyProtection="1">
      <alignment horizontal="center" vertical="center" wrapText="1"/>
      <protection hidden="1"/>
    </xf>
    <xf numFmtId="0" fontId="43" fillId="0" borderId="9" xfId="0" applyFont="1" applyBorder="1" applyAlignment="1" applyProtection="1">
      <alignment horizontal="left" vertical="center" wrapText="1"/>
      <protection hidden="1"/>
    </xf>
    <xf numFmtId="0" fontId="42" fillId="0" borderId="9" xfId="0" applyFont="1" applyBorder="1" applyAlignment="1" applyProtection="1">
      <alignment horizontal="center" vertical="center" wrapText="1"/>
      <protection hidden="1"/>
    </xf>
    <xf numFmtId="171" fontId="35" fillId="0" borderId="9" xfId="8" applyNumberFormat="1" applyFont="1" applyBorder="1" applyAlignment="1" applyProtection="1">
      <alignment horizontal="center" vertical="center" wrapText="1"/>
      <protection hidden="1"/>
    </xf>
    <xf numFmtId="0" fontId="35" fillId="0" borderId="9" xfId="0" applyFont="1" applyBorder="1"/>
    <xf numFmtId="0" fontId="35" fillId="5" borderId="9" xfId="0" applyFont="1" applyFill="1" applyBorder="1"/>
    <xf numFmtId="165" fontId="35" fillId="0" borderId="9" xfId="1" applyFont="1" applyBorder="1"/>
    <xf numFmtId="170" fontId="43" fillId="0" borderId="9" xfId="0" applyNumberFormat="1" applyFont="1" applyBorder="1" applyAlignment="1" applyProtection="1">
      <alignment horizontal="center" vertical="center" wrapText="1"/>
      <protection hidden="1"/>
    </xf>
    <xf numFmtId="170" fontId="43" fillId="0" borderId="9" xfId="0" applyNumberFormat="1" applyFont="1" applyBorder="1" applyAlignment="1" applyProtection="1">
      <alignment vertical="center" wrapText="1"/>
      <protection hidden="1"/>
    </xf>
    <xf numFmtId="4" fontId="43" fillId="0" borderId="9" xfId="0" applyNumberFormat="1" applyFont="1" applyBorder="1" applyAlignment="1" applyProtection="1">
      <alignment horizontal="center" vertical="center" wrapText="1"/>
      <protection hidden="1"/>
    </xf>
    <xf numFmtId="164" fontId="43" fillId="0" borderId="9" xfId="2" applyFont="1" applyBorder="1" applyAlignment="1" applyProtection="1">
      <alignment vertical="center" wrapText="1"/>
      <protection hidden="1"/>
    </xf>
    <xf numFmtId="174" fontId="43" fillId="0" borderId="9" xfId="2" applyNumberFormat="1" applyFont="1" applyBorder="1" applyAlignment="1" applyProtection="1">
      <alignment vertical="center" wrapText="1"/>
      <protection hidden="1"/>
    </xf>
    <xf numFmtId="0" fontId="36" fillId="0" borderId="9" xfId="6" applyNumberFormat="1" applyFont="1" applyFill="1" applyBorder="1" applyAlignment="1" applyProtection="1">
      <alignment horizontal="right" vertical="center" wrapText="1"/>
      <protection hidden="1"/>
    </xf>
    <xf numFmtId="165" fontId="36" fillId="0" borderId="9" xfId="1" applyFont="1" applyFill="1" applyBorder="1" applyAlignment="1" applyProtection="1">
      <alignment horizontal="right" vertical="center" wrapText="1"/>
      <protection hidden="1"/>
    </xf>
    <xf numFmtId="0" fontId="12" fillId="5" borderId="5" xfId="5" applyFont="1" applyFill="1" applyBorder="1" applyAlignment="1">
      <alignment horizontal="center" vertical="center" wrapText="1"/>
    </xf>
    <xf numFmtId="0" fontId="12" fillId="5" borderId="9" xfId="5" applyFont="1" applyFill="1" applyBorder="1" applyAlignment="1">
      <alignment horizontal="center" vertical="center" wrapText="1"/>
    </xf>
    <xf numFmtId="0" fontId="44" fillId="0" borderId="57" xfId="0" applyFont="1" applyBorder="1" applyAlignment="1">
      <alignment horizontal="justify" vertical="center" wrapText="1"/>
    </xf>
    <xf numFmtId="0" fontId="44" fillId="0" borderId="58" xfId="0" applyFont="1" applyBorder="1" applyAlignment="1">
      <alignment horizontal="justify" vertical="center" wrapText="1"/>
    </xf>
    <xf numFmtId="0" fontId="47" fillId="0" borderId="0" xfId="0" applyFont="1" applyAlignment="1">
      <alignment wrapText="1"/>
    </xf>
    <xf numFmtId="0" fontId="42" fillId="0" borderId="0" xfId="0" applyFont="1" applyAlignment="1">
      <alignment wrapText="1"/>
    </xf>
    <xf numFmtId="0" fontId="25" fillId="0" borderId="38" xfId="4" applyFont="1" applyFill="1" applyBorder="1" applyAlignment="1" applyProtection="1">
      <alignment horizontal="center" vertical="center" wrapText="1"/>
    </xf>
    <xf numFmtId="0" fontId="25" fillId="0" borderId="39" xfId="4" applyFont="1" applyFill="1" applyBorder="1" applyAlignment="1" applyProtection="1">
      <alignment horizontal="center" vertical="center" wrapText="1"/>
    </xf>
    <xf numFmtId="0" fontId="25" fillId="0" borderId="40" xfId="4" applyFont="1" applyFill="1" applyBorder="1" applyAlignment="1" applyProtection="1">
      <alignment horizontal="center" vertical="center" wrapText="1"/>
    </xf>
    <xf numFmtId="0" fontId="25" fillId="0" borderId="41" xfId="4" applyFont="1" applyFill="1" applyBorder="1" applyAlignment="1" applyProtection="1">
      <alignment horizontal="center" vertical="center" wrapText="1"/>
    </xf>
    <xf numFmtId="0" fontId="25" fillId="0" borderId="1" xfId="4" applyFont="1" applyFill="1" applyAlignment="1" applyProtection="1">
      <alignment horizontal="center" vertical="center" wrapText="1"/>
    </xf>
    <xf numFmtId="0" fontId="25" fillId="0" borderId="42" xfId="4" applyFont="1" applyFill="1" applyBorder="1" applyAlignment="1" applyProtection="1">
      <alignment horizontal="center" vertical="center" wrapText="1"/>
    </xf>
    <xf numFmtId="0" fontId="25" fillId="0" borderId="43" xfId="4" applyFont="1" applyFill="1" applyBorder="1" applyAlignment="1" applyProtection="1">
      <alignment horizontal="center" vertical="center" wrapText="1"/>
    </xf>
    <xf numFmtId="0" fontId="25" fillId="0" borderId="24" xfId="4" applyFont="1" applyFill="1" applyBorder="1" applyAlignment="1" applyProtection="1">
      <alignment horizontal="center" vertical="center" wrapText="1"/>
    </xf>
    <xf numFmtId="0" fontId="25" fillId="0" borderId="44" xfId="4" applyFont="1" applyFill="1" applyBorder="1" applyAlignment="1" applyProtection="1">
      <alignment horizontal="center" vertical="center" wrapText="1"/>
    </xf>
    <xf numFmtId="0" fontId="28" fillId="2" borderId="53" xfId="5" applyFont="1" applyBorder="1" applyAlignment="1">
      <alignment horizontal="center" vertical="center" wrapText="1"/>
    </xf>
    <xf numFmtId="0" fontId="28" fillId="2" borderId="56" xfId="5" applyFont="1" applyBorder="1" applyAlignment="1">
      <alignment horizontal="center" vertical="center" wrapText="1"/>
    </xf>
    <xf numFmtId="0" fontId="28" fillId="2" borderId="54" xfId="5" applyFont="1" applyBorder="1" applyAlignment="1">
      <alignment horizontal="center" vertical="center" wrapText="1"/>
    </xf>
    <xf numFmtId="0" fontId="28" fillId="2" borderId="13" xfId="5" applyFont="1" applyBorder="1" applyAlignment="1">
      <alignment horizontal="center" vertical="center" wrapText="1"/>
    </xf>
    <xf numFmtId="0" fontId="28" fillId="2" borderId="48" xfId="5" applyFont="1" applyBorder="1" applyAlignment="1">
      <alignment horizontal="center" vertical="center" wrapText="1"/>
    </xf>
    <xf numFmtId="0" fontId="28" fillId="2" borderId="43" xfId="5" applyFont="1" applyBorder="1" applyAlignment="1">
      <alignment horizontal="center" vertical="center" wrapText="1"/>
    </xf>
    <xf numFmtId="0" fontId="28" fillId="2" borderId="24" xfId="5" applyFont="1" applyBorder="1" applyAlignment="1">
      <alignment horizontal="center" vertical="center" wrapText="1"/>
    </xf>
    <xf numFmtId="0" fontId="28" fillId="2" borderId="55" xfId="5" applyFont="1" applyBorder="1" applyAlignment="1">
      <alignment horizontal="center" vertical="center" wrapText="1"/>
    </xf>
    <xf numFmtId="0" fontId="28" fillId="0" borderId="0" xfId="5" applyFont="1" applyFill="1" applyBorder="1" applyAlignment="1">
      <alignment horizontal="center" vertical="center" wrapText="1"/>
    </xf>
    <xf numFmtId="17" fontId="29" fillId="0" borderId="0" xfId="4" quotePrefix="1" applyNumberFormat="1" applyFont="1" applyFill="1" applyBorder="1" applyAlignment="1" applyProtection="1">
      <alignment horizontal="center" vertical="center"/>
      <protection locked="0" hidden="1"/>
    </xf>
    <xf numFmtId="17" fontId="30" fillId="0" borderId="46" xfId="4" quotePrefix="1" applyNumberFormat="1" applyFont="1" applyFill="1" applyBorder="1" applyAlignment="1" applyProtection="1">
      <alignment horizontal="center" vertical="center"/>
      <protection locked="0" hidden="1"/>
    </xf>
    <xf numFmtId="17" fontId="30" fillId="0" borderId="47" xfId="4" quotePrefix="1" applyNumberFormat="1" applyFont="1" applyFill="1" applyBorder="1" applyAlignment="1" applyProtection="1">
      <alignment horizontal="center" vertical="center"/>
      <protection locked="0" hidden="1"/>
    </xf>
    <xf numFmtId="17" fontId="25" fillId="0" borderId="35" xfId="4" quotePrefix="1" applyNumberFormat="1" applyFont="1" applyFill="1" applyBorder="1" applyAlignment="1" applyProtection="1">
      <alignment horizontal="center" vertical="center"/>
      <protection locked="0" hidden="1"/>
    </xf>
    <xf numFmtId="17" fontId="25" fillId="0" borderId="36" xfId="4" quotePrefix="1" applyNumberFormat="1" applyFont="1" applyFill="1" applyBorder="1" applyAlignment="1" applyProtection="1">
      <alignment horizontal="center" vertical="center"/>
      <protection locked="0" hidden="1"/>
    </xf>
    <xf numFmtId="17" fontId="25" fillId="0" borderId="24" xfId="4" quotePrefix="1" applyNumberFormat="1" applyFont="1" applyFill="1" applyBorder="1" applyAlignment="1" applyProtection="1">
      <alignment horizontal="center" vertical="center"/>
      <protection locked="0" hidden="1"/>
    </xf>
    <xf numFmtId="17" fontId="25" fillId="0" borderId="50" xfId="4" quotePrefix="1" applyNumberFormat="1" applyFont="1" applyFill="1" applyBorder="1" applyAlignment="1" applyProtection="1">
      <alignment horizontal="center" vertical="center"/>
      <protection locked="0" hidden="1"/>
    </xf>
    <xf numFmtId="0" fontId="28" fillId="0" borderId="45" xfId="5" applyFont="1" applyFill="1" applyBorder="1" applyAlignment="1">
      <alignment horizontal="center" vertical="center" wrapText="1"/>
    </xf>
    <xf numFmtId="0" fontId="28" fillId="0" borderId="24" xfId="5" applyFont="1" applyFill="1" applyBorder="1" applyAlignment="1">
      <alignment horizontal="center" vertical="center" wrapText="1"/>
    </xf>
    <xf numFmtId="0" fontId="28" fillId="0" borderId="44" xfId="5" applyFont="1" applyFill="1" applyBorder="1" applyAlignment="1">
      <alignment horizontal="center" vertical="center" wrapText="1"/>
    </xf>
    <xf numFmtId="0" fontId="7" fillId="2" borderId="3" xfId="5" applyFont="1" applyBorder="1" applyAlignment="1">
      <alignment horizontal="center" vertical="center" wrapText="1"/>
    </xf>
    <xf numFmtId="0" fontId="7" fillId="2" borderId="4" xfId="5" applyFont="1" applyBorder="1" applyAlignment="1">
      <alignment horizontal="center" vertical="center" wrapText="1"/>
    </xf>
    <xf numFmtId="0" fontId="7" fillId="2" borderId="5" xfId="5" applyFont="1" applyBorder="1" applyAlignment="1">
      <alignment horizontal="center" vertical="center" wrapText="1"/>
    </xf>
    <xf numFmtId="0" fontId="7" fillId="0" borderId="0" xfId="5" applyFont="1" applyFill="1" applyBorder="1" applyAlignment="1">
      <alignment horizontal="center" vertical="center" wrapText="1"/>
    </xf>
    <xf numFmtId="0" fontId="13" fillId="0" borderId="23" xfId="4" applyFont="1" applyFill="1" applyBorder="1" applyAlignment="1" applyProtection="1">
      <alignment horizontal="center" vertical="center" wrapText="1"/>
    </xf>
    <xf numFmtId="0" fontId="13" fillId="0" borderId="25" xfId="4" applyFont="1" applyFill="1" applyBorder="1" applyAlignment="1" applyProtection="1">
      <alignment horizontal="center" vertical="center" wrapText="1"/>
    </xf>
    <xf numFmtId="0" fontId="13" fillId="0" borderId="1" xfId="4" applyFont="1" applyFill="1" applyAlignment="1" applyProtection="1">
      <alignment horizontal="center" vertical="center" wrapText="1"/>
    </xf>
    <xf numFmtId="0" fontId="13" fillId="0" borderId="26" xfId="4" applyFont="1" applyFill="1" applyBorder="1" applyAlignment="1" applyProtection="1">
      <alignment horizontal="center" vertical="center" wrapText="1"/>
    </xf>
    <xf numFmtId="0" fontId="13" fillId="0" borderId="24" xfId="4" applyFont="1" applyFill="1" applyBorder="1" applyAlignment="1" applyProtection="1">
      <alignment horizontal="center" vertical="center" wrapText="1"/>
    </xf>
    <xf numFmtId="0" fontId="13" fillId="0" borderId="27" xfId="4" applyFont="1" applyFill="1" applyBorder="1" applyAlignment="1" applyProtection="1">
      <alignment horizontal="center" vertical="center" wrapText="1"/>
    </xf>
    <xf numFmtId="0" fontId="7" fillId="2" borderId="21" xfId="5" applyFont="1" applyBorder="1" applyAlignment="1">
      <alignment horizontal="center" vertical="center" wrapText="1"/>
    </xf>
    <xf numFmtId="0" fontId="7" fillId="2" borderId="15" xfId="5" applyFont="1" applyBorder="1" applyAlignment="1">
      <alignment horizontal="center" vertical="center" wrapText="1"/>
    </xf>
    <xf numFmtId="0" fontId="7" fillId="2" borderId="16" xfId="5" applyFont="1" applyBorder="1" applyAlignment="1">
      <alignment horizontal="center" vertical="center" wrapText="1"/>
    </xf>
    <xf numFmtId="17" fontId="14" fillId="0" borderId="22" xfId="4" quotePrefix="1" applyNumberFormat="1" applyFont="1" applyFill="1" applyBorder="1" applyAlignment="1" applyProtection="1">
      <alignment horizontal="center" vertical="center"/>
      <protection locked="0" hidden="1"/>
    </xf>
    <xf numFmtId="17" fontId="14" fillId="0" borderId="0" xfId="4" quotePrefix="1" applyNumberFormat="1" applyFont="1" applyFill="1" applyBorder="1" applyAlignment="1" applyProtection="1">
      <alignment horizontal="center" vertical="center"/>
      <protection locked="0" hidden="1"/>
    </xf>
    <xf numFmtId="17" fontId="14" fillId="0" borderId="14" xfId="4" quotePrefix="1" applyNumberFormat="1" applyFont="1" applyFill="1" applyBorder="1" applyAlignment="1" applyProtection="1">
      <alignment horizontal="center" vertical="center"/>
      <protection locked="0" hidden="1"/>
    </xf>
    <xf numFmtId="0" fontId="7" fillId="2" borderId="13" xfId="5" applyFont="1" applyBorder="1" applyAlignment="1">
      <alignment horizontal="center" vertical="center" wrapText="1"/>
    </xf>
    <xf numFmtId="17" fontId="3" fillId="0" borderId="10" xfId="4" quotePrefix="1" applyNumberFormat="1" applyFill="1" applyBorder="1" applyAlignment="1" applyProtection="1">
      <alignment horizontal="center" vertical="center"/>
      <protection locked="0" hidden="1"/>
    </xf>
    <xf numFmtId="17" fontId="3" fillId="0" borderId="11" xfId="4" quotePrefix="1" applyNumberFormat="1" applyFill="1" applyBorder="1" applyAlignment="1" applyProtection="1">
      <alignment horizontal="center" vertical="center"/>
      <protection locked="0" hidden="1"/>
    </xf>
    <xf numFmtId="17" fontId="3" fillId="0" borderId="12" xfId="4" quotePrefix="1" applyNumberFormat="1" applyFill="1" applyBorder="1" applyAlignment="1" applyProtection="1">
      <alignment horizontal="center" vertical="center"/>
      <protection locked="0" hidden="1"/>
    </xf>
  </cellXfs>
  <cellStyles count="20">
    <cellStyle name="Énfasis1" xfId="5" builtinId="29"/>
    <cellStyle name="Énfasis5" xfId="6" builtinId="45"/>
    <cellStyle name="Millares [0]" xfId="8" builtinId="6"/>
    <cellStyle name="Millares [0] 2" xfId="14" xr:uid="{00000000-0005-0000-0000-000003000000}"/>
    <cellStyle name="Millares [0] 3" xfId="16" xr:uid="{00000000-0005-0000-0000-000004000000}"/>
    <cellStyle name="Moneda" xfId="1" builtinId="4"/>
    <cellStyle name="Moneda [0]" xfId="2" builtinId="7"/>
    <cellStyle name="Moneda [0] 2" xfId="13" xr:uid="{00000000-0005-0000-0000-000007000000}"/>
    <cellStyle name="Moneda [0] 3" xfId="17" xr:uid="{00000000-0005-0000-0000-000008000000}"/>
    <cellStyle name="Moneda 2" xfId="11" xr:uid="{00000000-0005-0000-0000-000009000000}"/>
    <cellStyle name="Moneda 2 2" xfId="15" xr:uid="{00000000-0005-0000-0000-00000A000000}"/>
    <cellStyle name="Moneda 3" xfId="12" xr:uid="{00000000-0005-0000-0000-00000B000000}"/>
    <cellStyle name="Moneda 3 2" xfId="7" xr:uid="{00000000-0005-0000-0000-00000C000000}"/>
    <cellStyle name="Moneda 4" xfId="18" xr:uid="{00000000-0005-0000-0000-00000D000000}"/>
    <cellStyle name="Normal" xfId="0" builtinId="0"/>
    <cellStyle name="Normal 2" xfId="19" xr:uid="{00000000-0005-0000-0000-00000F000000}"/>
    <cellStyle name="Normal 2 2" xfId="10" xr:uid="{00000000-0005-0000-0000-000010000000}"/>
    <cellStyle name="Porcentaje" xfId="9" builtinId="5"/>
    <cellStyle name="Título" xfId="3" builtinId="15"/>
    <cellStyle name="Título 2" xfId="4" builtinId="17"/>
  </cellStyles>
  <dxfs count="93">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name val="Arial Narrow"/>
        <scheme val="none"/>
      </font>
      <numFmt numFmtId="168" formatCode="_-&quot;$&quot;\ * #,##0_-;\-&quot;$&quot;\ * #,##0_-;_-&quot;$&quot;\ * &quot;-&quot;??_-;_-@_-"/>
      <fill>
        <patternFill patternType="none">
          <fgColor indexed="64"/>
          <bgColor indexed="65"/>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name val="Arial Narrow"/>
        <scheme val="none"/>
      </font>
      <numFmt numFmtId="168" formatCode="_-&quot;$&quot;\ * #,##0_-;\-&quot;$&quot;\ * #,##0_-;_-&quot;$&quot;\ * &quot;-&quot;??_-;_-@_-"/>
      <fill>
        <patternFill patternType="none">
          <fgColor indexed="64"/>
          <bgColor indexed="65"/>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strike val="0"/>
        <outline val="0"/>
        <shadow val="0"/>
        <u val="none"/>
        <vertAlign val="baseline"/>
        <sz val="12"/>
        <color theme="1"/>
        <name val="Arial Narrow"/>
        <scheme val="none"/>
      </font>
      <fill>
        <patternFill patternType="none">
          <fgColor indexed="64"/>
          <bgColor indexed="65"/>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name val="Arial Narrow"/>
        <scheme val="none"/>
      </font>
      <numFmt numFmtId="168" formatCode="_-&quot;$&quot;\ * #,##0_-;\-&quot;$&quot;\ * #,##0_-;_-&quot;$&quot;\ * &quot;-&quot;??_-;_-@_-"/>
      <fill>
        <patternFill patternType="none">
          <fgColor indexed="64"/>
          <bgColor indexed="65"/>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2" formatCode="0.0000"/>
      <fill>
        <patternFill patternType="none">
          <fgColor indexed="64"/>
          <bgColor indexed="65"/>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name val="Arial Narrow"/>
        <scheme val="none"/>
      </font>
      <fill>
        <patternFill patternType="none">
          <fgColor indexed="64"/>
          <bgColor indexed="65"/>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auto="1"/>
        <name val="Arial"/>
        <scheme val="none"/>
      </font>
      <numFmt numFmtId="165" formatCode="_-&quot;$&quot;\ * #,##0.00_-;\-&quot;$&quot;\ * #,##0.00_-;_-&quot;$&quot;\ * &quot;-&quot;??_-;_-@_-"/>
      <fill>
        <patternFill patternType="none">
          <fgColor indexed="64"/>
          <bgColor indexed="65"/>
        </patternFill>
      </fill>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strike val="0"/>
        <outline val="0"/>
        <shadow val="0"/>
        <u val="none"/>
        <vertAlign val="baseline"/>
        <sz val="12"/>
        <color auto="1"/>
        <name val="Arial"/>
        <scheme val="none"/>
      </font>
      <numFmt numFmtId="0" formatCode="General"/>
      <fill>
        <patternFill patternType="none">
          <fgColor indexed="64"/>
          <bgColor indexed="65"/>
        </patternFill>
      </fill>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strike val="0"/>
        <outline val="0"/>
        <shadow val="0"/>
        <u val="none"/>
        <vertAlign val="baseline"/>
        <sz val="12"/>
        <color auto="1"/>
        <name val="Arial"/>
        <scheme val="none"/>
      </font>
      <numFmt numFmtId="173" formatCode="&quot;$&quot;\ #,##0.00"/>
      <fill>
        <patternFill patternType="none">
          <fgColor indexed="64"/>
          <bgColor indexed="65"/>
        </patternFill>
      </fill>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scheme val="none"/>
      </font>
      <fill>
        <patternFill patternType="none">
          <fgColor indexed="64"/>
          <bgColor indexed="65"/>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scheme val="none"/>
      </font>
      <numFmt numFmtId="30" formatCode="@"/>
      <fill>
        <patternFill patternType="none">
          <fgColor indexed="64"/>
          <bgColor indexed="65"/>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u val="none"/>
        <vertAlign val="baseline"/>
        <sz val="12"/>
        <color theme="1"/>
        <name val="Arial"/>
        <scheme val="none"/>
      </font>
      <numFmt numFmtId="0" formatCode="General"/>
      <fill>
        <patternFill patternType="none">
          <fgColor indexed="64"/>
          <bgColor indexed="65"/>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strike val="0"/>
        <outline val="0"/>
        <shadow val="0"/>
        <u val="none"/>
        <vertAlign val="baseline"/>
        <sz val="12"/>
        <color theme="1"/>
        <name val="Arial"/>
        <scheme val="none"/>
      </font>
      <numFmt numFmtId="0" formatCode="General"/>
      <fill>
        <patternFill patternType="none">
          <fgColor indexed="64"/>
          <bgColor indexed="65"/>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strike val="0"/>
        <outline val="0"/>
        <shadow val="0"/>
        <u val="none"/>
        <vertAlign val="baseline"/>
        <sz val="12"/>
        <color theme="1"/>
        <name val="Arial"/>
        <scheme val="none"/>
      </font>
      <numFmt numFmtId="0" formatCode="General"/>
      <fill>
        <patternFill patternType="none">
          <fgColor indexed="64"/>
          <bgColor indexed="65"/>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u val="none"/>
        <vertAlign val="baseline"/>
        <sz val="18"/>
        <name val="Arial Narrow"/>
        <scheme val="none"/>
      </font>
    </dxf>
    <dxf>
      <font>
        <strike val="0"/>
        <outline val="0"/>
        <shadow val="0"/>
        <u val="none"/>
        <vertAlign val="baseline"/>
        <sz val="12"/>
        <color theme="1"/>
        <name val="Arial Narrow"/>
        <scheme val="none"/>
      </font>
      <fill>
        <patternFill patternType="none">
          <fgColor indexed="64"/>
          <bgColor indexed="65"/>
        </patternFill>
      </fill>
      <alignment horizontal="justify" vertical="center" textRotation="0" wrapText="1" indent="0" justifyLastLine="0" shrinkToFit="0" readingOrder="0"/>
      <protection locked="1" hidden="1"/>
    </dxf>
    <dxf>
      <font>
        <strike val="0"/>
        <outline val="0"/>
        <shadow val="0"/>
        <u val="none"/>
        <vertAlign val="baseline"/>
        <sz val="18"/>
        <name val="Arial Narrow"/>
        <scheme val="none"/>
      </font>
      <fill>
        <patternFill patternType="solid">
          <fgColor indexed="64"/>
          <bgColor rgb="FF1C6EC8"/>
        </patternFill>
      </fill>
      <alignment horizontal="center" vertical="center" textRotation="0" wrapText="1" indent="0" justifyLastLine="0" shrinkToFit="0" readingOrder="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name val="Arial"/>
        <scheme val="none"/>
      </font>
      <numFmt numFmtId="0" formatCode="General"/>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name val="Arial"/>
        <scheme val="none"/>
      </font>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name val="Arial"/>
        <scheme val="none"/>
      </font>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name val="Arial"/>
        <scheme val="none"/>
      </font>
      <numFmt numFmtId="168" formatCode="_-&quot;$&quot;\ * #,##0_-;\-&quot;$&quot;\ * #,##0_-;_-&quot;$&quot;\ * &quot;-&quot;??_-;_-@_-"/>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name val="Arial"/>
        <scheme val="none"/>
      </font>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2"/>
        <name val="Arial"/>
        <scheme val="none"/>
      </font>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name val="Arial"/>
        <scheme val="none"/>
      </font>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name val="Arial"/>
        <scheme val="none"/>
      </font>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name val="Arial"/>
        <scheme val="none"/>
      </font>
      <numFmt numFmtId="173" formatCode="&quot;$&quot;\ #,##0.00"/>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name val="Arial"/>
        <scheme val="none"/>
      </font>
      <numFmt numFmtId="172" formatCode="0.0000"/>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name val="Arial"/>
        <scheme val="none"/>
      </font>
      <numFmt numFmtId="13" formatCode="0%"/>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name val="Arial"/>
        <scheme val="none"/>
      </font>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auto="1"/>
        <name val="Arial"/>
        <scheme val="none"/>
      </font>
      <numFmt numFmtId="168" formatCode="_-&quot;$&quot;\ * #,##0_-;\-&quot;$&quot;\ * #,##0_-;_-&quot;$&quot;\ * &quot;-&quot;??_-;_-@_-"/>
      <fill>
        <patternFill patternType="none">
          <fgColor indexed="64"/>
          <bgColor indexed="65"/>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auto="1"/>
        <name val="Arial"/>
        <scheme val="none"/>
      </font>
      <numFmt numFmtId="172" formatCode="0.0000"/>
      <fill>
        <patternFill patternType="none">
          <fgColor indexed="64"/>
          <bgColor indexed="65"/>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auto="1"/>
        <name val="Arial"/>
        <scheme val="none"/>
      </font>
      <numFmt numFmtId="173" formatCode="&quot;$&quot;\ #,##0.00"/>
      <fill>
        <patternFill patternType="none">
          <fgColor indexed="64"/>
          <bgColor indexed="65"/>
        </patternFill>
      </fill>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strike val="0"/>
        <outline val="0"/>
        <shadow val="0"/>
        <u val="none"/>
        <vertAlign val="baseline"/>
        <sz val="12"/>
        <name val="Arial"/>
        <scheme val="none"/>
      </font>
      <fill>
        <patternFill patternType="none">
          <fgColor indexed="64"/>
          <bgColor auto="1"/>
        </patternFill>
      </fill>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2"/>
        <name val="Arial"/>
        <scheme val="none"/>
      </font>
      <numFmt numFmtId="0" formatCode="General"/>
      <fill>
        <patternFill patternType="none">
          <fgColor indexed="64"/>
          <bgColor auto="1"/>
        </patternFill>
      </fill>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name val="Arial"/>
        <scheme val="none"/>
      </font>
      <fill>
        <patternFill patternType="none">
          <fgColor indexed="64"/>
          <bgColor auto="1"/>
        </patternFill>
      </fill>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scheme val="none"/>
      </font>
      <numFmt numFmtId="0" formatCode="General"/>
      <fill>
        <patternFill patternType="none">
          <fgColor indexed="64"/>
          <bgColor indexed="65"/>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scheme val="none"/>
      </font>
      <numFmt numFmtId="0" formatCode="General"/>
      <fill>
        <patternFill patternType="none">
          <fgColor indexed="64"/>
          <bgColor indexed="65"/>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scheme val="none"/>
      </font>
      <numFmt numFmtId="0" formatCode="General"/>
      <fill>
        <patternFill patternType="none">
          <fgColor indexed="64"/>
          <bgColor indexed="65"/>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strike val="0"/>
        <outline val="0"/>
        <shadow val="0"/>
        <u val="none"/>
        <vertAlign val="baseline"/>
        <sz val="12"/>
        <color theme="1"/>
        <name val="Arial"/>
        <scheme val="none"/>
      </font>
      <numFmt numFmtId="0" formatCode="General"/>
      <fill>
        <patternFill patternType="none">
          <fgColor indexed="64"/>
          <bgColor indexed="65"/>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name val="Arial"/>
        <scheme val="none"/>
      </font>
      <numFmt numFmtId="0" formatCode="General"/>
      <fill>
        <patternFill patternType="none">
          <fgColor indexed="64"/>
          <bgColor auto="1"/>
        </patternFill>
      </fill>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0"/>
        <name val="Arial"/>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right style="thin">
          <color indexed="64"/>
        </right>
        <top/>
        <bottom/>
      </border>
      <protection locked="1" hidden="0"/>
    </dxf>
    <dxf>
      <font>
        <strike val="0"/>
        <outline val="0"/>
        <shadow val="0"/>
        <u val="none"/>
        <vertAlign val="baseline"/>
        <sz val="12"/>
        <name val="Arial"/>
        <scheme val="none"/>
      </font>
      <numFmt numFmtId="0" formatCode="General"/>
      <fill>
        <patternFill patternType="none">
          <fgColor indexed="64"/>
          <bgColor auto="1"/>
        </patternFill>
      </fill>
      <alignment horizontal="center" vertical="center" textRotation="0" indent="0" justifyLastLine="0" shrinkToFit="0" readingOrder="0"/>
      <border diagonalUp="0" diagonalDown="0">
        <left/>
        <right style="thin">
          <color indexed="64"/>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2"/>
        <color theme="1"/>
        <name val="Arial"/>
        <scheme val="none"/>
      </font>
      <alignment vertical="center" textRotation="0" indent="0" justifyLastLine="0" shrinkToFit="0" readingOrder="0"/>
    </dxf>
    <dxf>
      <font>
        <strike val="0"/>
        <outline val="0"/>
        <shadow val="0"/>
        <u val="none"/>
        <vertAlign val="baseline"/>
        <sz val="16"/>
        <name val="Arial"/>
        <scheme val="none"/>
      </font>
      <fill>
        <patternFill patternType="solid">
          <fgColor indexed="64"/>
          <bgColor theme="4" tint="-0.499984740745262"/>
        </patternFill>
      </fill>
      <alignment horizontal="center"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ORMATO%20MATRIZ%20DE%20GLOSAS%20CONVENIO%20EBEH%20SRN%20III%20CICLO%20-%20copia_ALEJ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E GESTION"/>
      <sheetName val="LISTA DESPLEGABLES "/>
      <sheetName val="RETROSPECTIVO"/>
      <sheetName val="CAMPO"/>
      <sheetName val="GUIA"/>
    </sheetNames>
    <sheetDataSet>
      <sheetData sheetId="0"/>
      <sheetData sheetId="1"/>
      <sheetData sheetId="2"/>
      <sheetData sheetId="3"/>
      <sheetData sheetId="4"/>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C13:AA242" totalsRowShown="0" headerRowDxfId="92" dataDxfId="91" totalsRowDxfId="90" headerRowCellStyle="Énfasis5">
  <autoFilter ref="C13:AA242" xr:uid="{00000000-0009-0000-0100-000001000000}"/>
  <tableColumns count="25">
    <tableColumn id="1" xr3:uid="{00000000-0010-0000-0000-000001000000}" name="TIPO DE SEGUIMIENTO" dataDxfId="89" totalsRowDxfId="88" dataCellStyle="Énfasis5"/>
    <tableColumn id="29" xr3:uid="{00000000-0010-0000-0000-00001D000000}" name="CODIGO ACTIVIDAD" dataDxfId="87" dataCellStyle="Énfasis5"/>
    <tableColumn id="2" xr3:uid="{00000000-0010-0000-0000-000002000000}" name="PROCESO" dataDxfId="86" totalsRowDxfId="85" dataCellStyle="Énfasis5"/>
    <tableColumn id="3" xr3:uid="{00000000-0010-0000-0000-000003000000}" name="llave 1" dataDxfId="84" dataCellStyle="Énfasis5">
      <calculatedColumnFormula>+Tabla1[[#This Row],[CODIGO ACTIVIDAD]]&amp;Tabla1[[#This Row],[PROCESO]]</calculatedColumnFormula>
    </tableColumn>
    <tableColumn id="6" xr3:uid="{00000000-0010-0000-0000-000006000000}" name="PRODUCTO" dataDxfId="83" totalsRowDxfId="82" dataCellStyle="Énfasis5">
      <calculatedColumnFormula>VLOOKUP(Tabla1[[#This Row],[llave 1]],'INFORME GESTION'!$D$3:$F$347,3,FALSE)</calculatedColumnFormula>
    </tableColumn>
    <tableColumn id="7" xr3:uid="{00000000-0010-0000-0000-000007000000}" name="UNIDAD DE MEDIDA_x000a_SEGUIMIENTO FINANCIERO" dataDxfId="81" totalsRowDxfId="80" dataCellStyle="Énfasis5">
      <calculatedColumnFormula>VLOOKUP(Tabla1[[#This Row],[llave 1]],'INFORME GESTION'!$D$3:$G$347,4,FALSE)</calculatedColumnFormula>
    </tableColumn>
    <tableColumn id="8" xr3:uid="{00000000-0010-0000-0000-000008000000}" name="NIVEL DE OPERACIÓN" dataDxfId="79" dataCellStyle="Énfasis5">
      <calculatedColumnFormula>VLOOKUP(Tabla1[[#This Row],[llave 1]],'INFORME GESTION'!$D$3:$I$347,6,FALSE)</calculatedColumnFormula>
    </tableColumn>
    <tableColumn id="10" xr3:uid="{00000000-0010-0000-0000-00000A000000}" name="MES" dataDxfId="78" totalsRowDxfId="77" dataCellStyle="Énfasis5"/>
    <tableColumn id="11" xr3:uid="{00000000-0010-0000-0000-00000B000000}" name="llave 2" dataDxfId="76" dataCellStyle="Énfasis5">
      <calculatedColumnFormula>Tabla1[[#This Row],[llave 1]]&amp;Tabla1[[#This Row],[MES]]</calculatedColumnFormula>
    </tableColumn>
    <tableColumn id="12" xr3:uid="{00000000-0010-0000-0000-00000C000000}" name="RESPONSABLE" dataDxfId="75" dataCellStyle="Énfasis5"/>
    <tableColumn id="13" xr3:uid="{00000000-0010-0000-0000-00000D000000}" name="VALOR UNITARIO SEGUIMIENTO FINANCIERO" dataDxfId="74" totalsRowDxfId="73" dataCellStyle="Énfasis5">
      <calculatedColumnFormula>VLOOKUP(Tabla1[[#This Row],[llave 2]],'INFORME GESTION'!$H$3:$J$347,3,FALSE)</calculatedColumnFormula>
    </tableColumn>
    <tableColumn id="14" xr3:uid="{00000000-0010-0000-0000-00000E000000}" name="META EJECUTADA MES" dataDxfId="72" totalsRowDxfId="71" dataCellStyle="Énfasis5">
      <calculatedColumnFormula>VLOOKUP(Tabla1[[#This Row],[llave 2]],'INFORME GESTION'!$H$3:$N$347,7,FALSE)</calculatedColumnFormula>
    </tableColumn>
    <tableColumn id="16" xr3:uid="{00000000-0010-0000-0000-000010000000}" name="VALOR EJECUTADO MES" dataDxfId="70" totalsRowDxfId="69" dataCellStyle="Moneda">
      <calculatedColumnFormula>VLOOKUP(Tabla1[[#This Row],[llave 2]],'INFORME GESTION'!$H$2:$O$347,8,FALSE)</calculatedColumnFormula>
    </tableColumn>
    <tableColumn id="17" xr3:uid="{00000000-0010-0000-0000-000011000000}" name="Criterio de Glosa" dataDxfId="68" totalsRowDxfId="67" dataCellStyle="Énfasis5"/>
    <tableColumn id="18" xr3:uid="{00000000-0010-0000-0000-000012000000}" name="Porcentaje de Glosa" dataDxfId="66" totalsRowDxfId="65" dataCellStyle="Porcentaje"/>
    <tableColumn id="19" xr3:uid="{00000000-0010-0000-0000-000013000000}" name="Meta afectada por la glosa" dataDxfId="64" totalsRowDxfId="63" dataCellStyle="Énfasis5">
      <calculatedColumnFormula>VLOOKUP(Tabla1[[#This Row],[llave 2]],'INFORME GESTION'!$H$3:$N$347,7,FALSE)</calculatedColumnFormula>
    </tableColumn>
    <tableColumn id="20" xr3:uid="{00000000-0010-0000-0000-000014000000}" name="Valor de la Glosa" dataDxfId="62" totalsRowDxfId="61" dataCellStyle="Énfasis5">
      <calculatedColumnFormula>ROUND(Tabla1[[#This Row],[VALOR UNITARIO SEGUIMIENTO FINANCIERO]]*Tabla1[[#This Row],[Porcentaje de Glosa]]*Tabla1[[#This Row],[Meta afectada por la glosa]],0)</calculatedColumnFormula>
    </tableColumn>
    <tableColumn id="21" xr3:uid="{00000000-0010-0000-0000-000015000000}" name="Motivo de la Glosa" dataDxfId="60" dataCellStyle="Énfasis5"/>
    <tableColumn id="15" xr3:uid="{00000000-0010-0000-0000-00000F000000}" name="RESPUESTA A LA GLOSA POR LA SUBRED" dataDxfId="59" totalsRowDxfId="58" dataCellStyle="Énfasis5"/>
    <tableColumn id="22" xr3:uid="{00000000-0010-0000-0000-000016000000}" name="Valor soportado por la Subred" dataDxfId="57" totalsRowDxfId="56" dataCellStyle="Moneda"/>
    <tableColumn id="23" xr3:uid="{00000000-0010-0000-0000-000017000000}" name="RESOLUCIÓN DE LA GLOSA" dataDxfId="55" totalsRowDxfId="54" dataCellStyle="Énfasis5"/>
    <tableColumn id="24" xr3:uid="{00000000-0010-0000-0000-000018000000}" name="VALOR GLOSA DEFINITIVA" dataDxfId="53" totalsRowDxfId="52" dataCellStyle="Moneda">
      <calculatedColumnFormula>ROUND(Tabla1[[#This Row],[Valor de la Glosa]]-Tabla1[[#This Row],[Valor soportado por la Subred]],0)</calculatedColumnFormula>
    </tableColumn>
    <tableColumn id="25" xr3:uid="{00000000-0010-0000-0000-000019000000}" name="Resolución en liquidación / Resolucion glosa" dataDxfId="51" totalsRowDxfId="50" dataCellStyle="Énfasis5"/>
    <tableColumn id="26" xr3:uid="{00000000-0010-0000-0000-00001A000000}" name="VALOR LEVANTADO EN LIQUIDACION" dataDxfId="49" totalsRowDxfId="48" dataCellStyle="Énfasis5"/>
    <tableColumn id="27" xr3:uid="{00000000-0010-0000-0000-00001B000000}" name="valor glosa definitiva despues de liquidación" dataDxfId="47" totalsRowDxfId="46" dataCellStyle="Énfasis5">
      <calculatedColumnFormula>ROUND(Tabla1[[#This Row],[VALOR GLOSA DEFINITIVA]]-Tabla1[[#This Row],[VALOR LEVANTADO EN LIQUIDACION]],0)</calculatedColumnFormula>
    </tableColumn>
  </tableColumns>
  <tableStyleInfo name="TableStyleMedium2" showFirstColumn="0" showLastColumn="0" showRowStripes="0"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1000000}" name="Tabla15" displayName="Tabla15" ref="C13:AA500" totalsRowShown="0" headerRowDxfId="45" dataDxfId="44" totalsRowDxfId="43" headerRowCellStyle="Énfasis5" dataCellStyle="Énfasis5">
  <autoFilter ref="C13:AA500" xr:uid="{00000000-0009-0000-0100-000004000000}"/>
  <tableColumns count="25">
    <tableColumn id="1" xr3:uid="{00000000-0010-0000-0100-000001000000}" name="TIPO DE SEGUIMIENTO" dataDxfId="42" totalsRowDxfId="41" dataCellStyle="Énfasis5"/>
    <tableColumn id="29" xr3:uid="{00000000-0010-0000-0100-00001D000000}" name="CODIGO ACTIVIDAD" dataDxfId="40" dataCellStyle="Énfasis5"/>
    <tableColumn id="2" xr3:uid="{00000000-0010-0000-0100-000002000000}" name="PROCESO" dataDxfId="39" totalsRowDxfId="38" dataCellStyle="Énfasis5"/>
    <tableColumn id="3" xr3:uid="{00000000-0010-0000-0100-000003000000}" name="llave 1" dataDxfId="37" totalsRowDxfId="36" dataCellStyle="Énfasis5">
      <calculatedColumnFormula>+Tabla15[[#This Row],[CODIGO ACTIVIDAD]]&amp;Tabla15[[#This Row],[PROCESO]]</calculatedColumnFormula>
    </tableColumn>
    <tableColumn id="6" xr3:uid="{00000000-0010-0000-0100-000006000000}" name="PRODUCTO" dataDxfId="35" dataCellStyle="Énfasis5">
      <calculatedColumnFormula>VLOOKUP(Tabla15[[#This Row],[llave 1]],'INFORME GESTION'!$D$3:$F$347,3,FALSE)</calculatedColumnFormula>
    </tableColumn>
    <tableColumn id="7" xr3:uid="{00000000-0010-0000-0100-000007000000}" name="UNIDAD DE MEDIDA_x000a_SEGUIMIENTO FINANCIERO" dataDxfId="34" dataCellStyle="Énfasis5">
      <calculatedColumnFormula>VLOOKUP(Tabla15[[#This Row],[llave 1]],'INFORME GESTION'!$D$3:$G$347,4,FALSE)</calculatedColumnFormula>
    </tableColumn>
    <tableColumn id="8" xr3:uid="{00000000-0010-0000-0100-000008000000}" name="NIVEL DE OPERACIÓN" dataDxfId="33" dataCellStyle="Énfasis5">
      <calculatedColumnFormula>VLOOKUP(Tabla15[[#This Row],[llave 1]],'INFORME GESTION'!$D$3:$I$347,6,FALSE)</calculatedColumnFormula>
    </tableColumn>
    <tableColumn id="9" xr3:uid="{00000000-0010-0000-0100-000009000000}" name="MES" dataDxfId="32" totalsRowDxfId="31" dataCellStyle="Énfasis5"/>
    <tableColumn id="10" xr3:uid="{00000000-0010-0000-0100-00000A000000}" name="RESPONSABLE" dataDxfId="30" totalsRowDxfId="29" dataCellStyle="Énfasis5"/>
    <tableColumn id="11" xr3:uid="{00000000-0010-0000-0100-00000B000000}" name="llave 2" dataDxfId="28" totalsRowDxfId="27" dataCellStyle="Énfasis5">
      <calculatedColumnFormula>Tabla15[[#This Row],[llave 1]]&amp;Tabla15[[#This Row],[MES]]</calculatedColumnFormula>
    </tableColumn>
    <tableColumn id="13" xr3:uid="{00000000-0010-0000-0100-00000D000000}" name="VALOR UNITARIO SEGUIMIENTO FINANCIERO" dataDxfId="26" dataCellStyle="Énfasis5">
      <calculatedColumnFormula>VLOOKUP(Tabla15[[#This Row],[llave 2]],'INFORME GESTION'!$H$3:$O$347,3,0)</calculatedColumnFormula>
    </tableColumn>
    <tableColumn id="14" xr3:uid="{00000000-0010-0000-0100-00000E000000}" name="META EJECUTADA MES" dataDxfId="25" dataCellStyle="Énfasis5">
      <calculatedColumnFormula>VLOOKUP(Tabla15[[#This Row],[llave 2]],'INFORME GESTION'!$H$3:$O$347,7,0)</calculatedColumnFormula>
    </tableColumn>
    <tableColumn id="16" xr3:uid="{00000000-0010-0000-0100-000010000000}" name="VALOR EJECUTADO MES" dataDxfId="24" totalsRowDxfId="23" dataCellStyle="Moneda">
      <calculatedColumnFormula>VLOOKUP(Tabla15[[#This Row],[llave 2]],'INFORME GESTION'!$H$3:$O$347,8,0)</calculatedColumnFormula>
    </tableColumn>
    <tableColumn id="17" xr3:uid="{00000000-0010-0000-0100-000011000000}" name="Criterio de Glosa" dataDxfId="22" totalsRowDxfId="21" dataCellStyle="Énfasis5"/>
    <tableColumn id="18" xr3:uid="{00000000-0010-0000-0100-000012000000}" name="Porcentaje de Glosa" dataDxfId="20" totalsRowDxfId="19" dataCellStyle="Porcentaje"/>
    <tableColumn id="19" xr3:uid="{00000000-0010-0000-0100-000013000000}" name="Meta afectada por la glosa" dataDxfId="18" totalsRowDxfId="17" dataCellStyle="Énfasis5"/>
    <tableColumn id="20" xr3:uid="{00000000-0010-0000-0100-000014000000}" name="Valor de la Glosa" dataDxfId="16" totalsRowDxfId="15" dataCellStyle="Moneda">
      <calculatedColumnFormula>ROUND(Tabla15[[#This Row],[VALOR UNITARIO SEGUIMIENTO FINANCIERO]]*Tabla15[[#This Row],[Porcentaje de Glosa]]*Tabla15[[#This Row],[Meta afectada por la glosa]],0)</calculatedColumnFormula>
    </tableColumn>
    <tableColumn id="21" xr3:uid="{00000000-0010-0000-0100-000015000000}" name="Motivo de la Glosa" dataDxfId="14" dataCellStyle="Énfasis5"/>
    <tableColumn id="15" xr3:uid="{00000000-0010-0000-0100-00000F000000}" name="RESPUESTA A LA GLOSA POR LA SUBRED" dataDxfId="13" totalsRowDxfId="12" dataCellStyle="Énfasis5"/>
    <tableColumn id="22" xr3:uid="{00000000-0010-0000-0100-000016000000}" name="Valor soportado por la Subred" dataDxfId="11" totalsRowDxfId="10" dataCellStyle="Énfasis5"/>
    <tableColumn id="23" xr3:uid="{00000000-0010-0000-0100-000017000000}" name="RESOLUCIÓN DE LA GLOSA" dataDxfId="9" totalsRowDxfId="8" dataCellStyle="Énfasis5"/>
    <tableColumn id="24" xr3:uid="{00000000-0010-0000-0100-000018000000}" name="VALOR GLOSA DEFINITIVA" dataDxfId="7" totalsRowDxfId="6" dataCellStyle="Moneda">
      <calculatedColumnFormula>ROUND(Tabla15[[#This Row],[Valor de la Glosa]]-Tabla15[[#This Row],[Valor soportado por la Subred]],0)</calculatedColumnFormula>
    </tableColumn>
    <tableColumn id="25" xr3:uid="{00000000-0010-0000-0100-000019000000}" name="Resolución en liquidación / Resolucion glosa" dataDxfId="5" totalsRowDxfId="4" dataCellStyle="Énfasis5"/>
    <tableColumn id="26" xr3:uid="{00000000-0010-0000-0100-00001A000000}" name="VALOR LEVANTADO EN LIQUIDACION" dataDxfId="3" totalsRowDxfId="2" dataCellStyle="Énfasis5"/>
    <tableColumn id="27" xr3:uid="{00000000-0010-0000-0100-00001B000000}" name="valor glosa definitiva despues de liquidación" dataDxfId="1" totalsRowDxfId="0" dataCellStyle="Moneda">
      <calculatedColumnFormula>ROUND(Tabla15[[#This Row],[VALOR GLOSA DEFINITIVA]]-Tabla15[[#This Row],[VALOR LEVANTADO EN LIQUIDACION]],0)</calculatedColumnFormula>
    </tableColumn>
  </tableColumns>
  <tableStyleInfo name="TableStyleLight9"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B1:O347"/>
  <sheetViews>
    <sheetView topLeftCell="A2" workbookViewId="0">
      <selection activeCell="D4" sqref="D4"/>
    </sheetView>
  </sheetViews>
  <sheetFormatPr baseColWidth="10" defaultRowHeight="15"/>
  <cols>
    <col min="2" max="2" width="11.6640625" bestFit="1" customWidth="1"/>
    <col min="3" max="3" width="17" customWidth="1"/>
    <col min="4" max="4" width="19" style="61" customWidth="1"/>
    <col min="8" max="8" width="21.83203125" style="61" customWidth="1"/>
    <col min="10" max="10" width="12.6640625" bestFit="1" customWidth="1"/>
    <col min="11" max="11" width="16.83203125" customWidth="1"/>
    <col min="12" max="12" width="12.1640625" customWidth="1"/>
    <col min="13" max="13" width="20.33203125" customWidth="1"/>
    <col min="14" max="14" width="11.5" style="33" bestFit="1"/>
    <col min="15" max="15" width="19.6640625" style="34" bestFit="1" customWidth="1"/>
  </cols>
  <sheetData>
    <row r="1" spans="2:15">
      <c r="B1" s="143"/>
      <c r="C1" s="143"/>
      <c r="D1" s="144"/>
      <c r="E1" s="143"/>
      <c r="F1" s="143"/>
      <c r="G1" s="143"/>
      <c r="H1" s="144"/>
      <c r="I1" s="143"/>
      <c r="J1" s="143"/>
      <c r="K1" s="143"/>
      <c r="L1" s="143"/>
      <c r="M1" s="145">
        <f>SUBTOTAL(9,M3:M1048576)</f>
        <v>2051546308.3704815</v>
      </c>
      <c r="N1" s="143"/>
      <c r="O1" s="145">
        <f>SUBTOTAL(9,O3:O1048576)</f>
        <v>2051546308.3704815</v>
      </c>
    </row>
    <row r="2" spans="2:15" ht="91">
      <c r="B2" s="135" t="s">
        <v>30</v>
      </c>
      <c r="C2" s="137" t="s">
        <v>67</v>
      </c>
      <c r="D2" s="136" t="s">
        <v>58</v>
      </c>
      <c r="E2" s="137" t="s">
        <v>31</v>
      </c>
      <c r="F2" s="137" t="s">
        <v>7</v>
      </c>
      <c r="G2" s="137" t="s">
        <v>32</v>
      </c>
      <c r="H2" s="136" t="s">
        <v>59</v>
      </c>
      <c r="I2" s="137" t="s">
        <v>33</v>
      </c>
      <c r="J2" s="137" t="s">
        <v>34</v>
      </c>
      <c r="K2" s="137" t="s">
        <v>11</v>
      </c>
      <c r="L2" s="137" t="s">
        <v>35</v>
      </c>
      <c r="M2" s="137" t="s">
        <v>36</v>
      </c>
      <c r="N2" s="137" t="s">
        <v>37</v>
      </c>
      <c r="O2" s="137" t="s">
        <v>38</v>
      </c>
    </row>
    <row r="3" spans="2:15" ht="67.5" customHeight="1">
      <c r="B3" s="138">
        <v>1</v>
      </c>
      <c r="C3" s="141" t="s">
        <v>147</v>
      </c>
      <c r="D3" s="139" t="str">
        <f>+B3&amp;C3</f>
        <v>1Colectivo</v>
      </c>
      <c r="E3" s="140" t="s">
        <v>66</v>
      </c>
      <c r="F3" s="141" t="s">
        <v>69</v>
      </c>
      <c r="G3" s="141" t="s">
        <v>138</v>
      </c>
      <c r="H3" s="139" t="str">
        <f>+D3&amp;K3</f>
        <v>1ColectivoH. MAYO REPROGRAMACIÓN ABRIL 2025</v>
      </c>
      <c r="I3" s="141" t="s">
        <v>64</v>
      </c>
      <c r="J3" s="146">
        <v>4809120</v>
      </c>
      <c r="K3" s="147" t="s">
        <v>164</v>
      </c>
      <c r="L3" s="148">
        <v>0</v>
      </c>
      <c r="M3" s="149">
        <v>0</v>
      </c>
      <c r="N3" s="148">
        <v>0</v>
      </c>
      <c r="O3" s="147">
        <v>0</v>
      </c>
    </row>
    <row r="4" spans="2:15" ht="123.75" customHeight="1">
      <c r="B4" s="138">
        <v>2</v>
      </c>
      <c r="C4" s="141" t="s">
        <v>147</v>
      </c>
      <c r="D4" s="139" t="str">
        <f t="shared" ref="D4:D67" si="0">+B4&amp;C4</f>
        <v>2Colectivo</v>
      </c>
      <c r="E4" s="140" t="s">
        <v>66</v>
      </c>
      <c r="F4" s="141" t="s">
        <v>70</v>
      </c>
      <c r="G4" s="141" t="s">
        <v>139</v>
      </c>
      <c r="H4" s="139" t="str">
        <f t="shared" ref="H4:H67" si="1">+D4&amp;K4</f>
        <v>2ColectivoH. MAYO REPROGRAMACIÓN ABRIL 2025</v>
      </c>
      <c r="I4" s="141" t="s">
        <v>64</v>
      </c>
      <c r="J4" s="146">
        <v>36994</v>
      </c>
      <c r="K4" s="147" t="s">
        <v>164</v>
      </c>
      <c r="L4" s="148">
        <v>0</v>
      </c>
      <c r="M4" s="149">
        <v>0</v>
      </c>
      <c r="N4" s="148">
        <v>0</v>
      </c>
      <c r="O4" s="147">
        <v>0</v>
      </c>
    </row>
    <row r="5" spans="2:15" ht="65">
      <c r="B5" s="138">
        <v>3</v>
      </c>
      <c r="C5" s="141" t="s">
        <v>147</v>
      </c>
      <c r="D5" s="139" t="str">
        <f t="shared" si="0"/>
        <v>3Colectivo</v>
      </c>
      <c r="E5" s="140" t="s">
        <v>66</v>
      </c>
      <c r="F5" s="141" t="s">
        <v>71</v>
      </c>
      <c r="G5" s="141" t="s">
        <v>139</v>
      </c>
      <c r="H5" s="139" t="str">
        <f t="shared" si="1"/>
        <v>3ColectivoH. MAYO REPROGRAMACIÓN ABRIL 2025</v>
      </c>
      <c r="I5" s="141" t="s">
        <v>64</v>
      </c>
      <c r="J5" s="146">
        <v>46242</v>
      </c>
      <c r="K5" s="147" t="s">
        <v>164</v>
      </c>
      <c r="L5" s="148">
        <v>0</v>
      </c>
      <c r="M5" s="149">
        <v>0</v>
      </c>
      <c r="N5" s="148">
        <v>0</v>
      </c>
      <c r="O5" s="147">
        <v>0</v>
      </c>
    </row>
    <row r="6" spans="2:15" ht="65">
      <c r="B6" s="138">
        <v>4</v>
      </c>
      <c r="C6" s="141" t="s">
        <v>147</v>
      </c>
      <c r="D6" s="139" t="str">
        <f t="shared" si="0"/>
        <v>4Colectivo</v>
      </c>
      <c r="E6" s="140" t="s">
        <v>66</v>
      </c>
      <c r="F6" s="141" t="s">
        <v>72</v>
      </c>
      <c r="G6" s="141" t="s">
        <v>140</v>
      </c>
      <c r="H6" s="139" t="str">
        <f t="shared" si="1"/>
        <v>4ColectivoH. MAYO REPROGRAMACIÓN ABRIL 2025</v>
      </c>
      <c r="I6" s="141" t="s">
        <v>64</v>
      </c>
      <c r="J6" s="146">
        <v>60112</v>
      </c>
      <c r="K6" s="147" t="s">
        <v>164</v>
      </c>
      <c r="L6" s="148">
        <v>0</v>
      </c>
      <c r="M6" s="149">
        <v>0</v>
      </c>
      <c r="N6" s="148">
        <v>0</v>
      </c>
      <c r="O6" s="147">
        <v>0</v>
      </c>
    </row>
    <row r="7" spans="2:15" ht="65">
      <c r="B7" s="138">
        <v>5</v>
      </c>
      <c r="C7" s="141" t="s">
        <v>147</v>
      </c>
      <c r="D7" s="139" t="str">
        <f t="shared" si="0"/>
        <v>5Colectivo</v>
      </c>
      <c r="E7" s="140" t="s">
        <v>66</v>
      </c>
      <c r="F7" s="141" t="s">
        <v>73</v>
      </c>
      <c r="G7" s="141" t="s">
        <v>140</v>
      </c>
      <c r="H7" s="139" t="str">
        <f t="shared" si="1"/>
        <v>5ColectivoH. MAYO REPROGRAMACIÓN ABRIL 2025</v>
      </c>
      <c r="I7" s="141" t="s">
        <v>64</v>
      </c>
      <c r="J7" s="146">
        <v>60112</v>
      </c>
      <c r="K7" s="147" t="s">
        <v>164</v>
      </c>
      <c r="L7" s="148">
        <v>0</v>
      </c>
      <c r="M7" s="149">
        <v>0</v>
      </c>
      <c r="N7" s="148">
        <v>0</v>
      </c>
      <c r="O7" s="147">
        <v>0</v>
      </c>
    </row>
    <row r="8" spans="2:15" ht="65">
      <c r="B8" s="138">
        <v>6</v>
      </c>
      <c r="C8" s="141" t="s">
        <v>147</v>
      </c>
      <c r="D8" s="139" t="str">
        <f t="shared" si="0"/>
        <v>6Colectivo</v>
      </c>
      <c r="E8" s="140" t="s">
        <v>66</v>
      </c>
      <c r="F8" s="141" t="s">
        <v>74</v>
      </c>
      <c r="G8" s="141" t="s">
        <v>140</v>
      </c>
      <c r="H8" s="139" t="str">
        <f t="shared" si="1"/>
        <v>6ColectivoH. MAYO REPROGRAMACIÓN ABRIL 2025</v>
      </c>
      <c r="I8" s="141" t="s">
        <v>64</v>
      </c>
      <c r="J8" s="146">
        <v>98260</v>
      </c>
      <c r="K8" s="147" t="s">
        <v>164</v>
      </c>
      <c r="L8" s="148">
        <v>0</v>
      </c>
      <c r="M8" s="149">
        <v>0</v>
      </c>
      <c r="N8" s="148">
        <v>0</v>
      </c>
      <c r="O8" s="147">
        <v>0</v>
      </c>
    </row>
    <row r="9" spans="2:15" ht="78">
      <c r="B9" s="138">
        <v>7</v>
      </c>
      <c r="C9" s="141" t="s">
        <v>147</v>
      </c>
      <c r="D9" s="139" t="str">
        <f t="shared" si="0"/>
        <v>7Colectivo</v>
      </c>
      <c r="E9" s="140" t="s">
        <v>66</v>
      </c>
      <c r="F9" s="141" t="s">
        <v>75</v>
      </c>
      <c r="G9" s="141" t="s">
        <v>140</v>
      </c>
      <c r="H9" s="139" t="str">
        <f t="shared" si="1"/>
        <v>7ColectivoH. MAYO REPROGRAMACIÓN ABRIL 2025</v>
      </c>
      <c r="I9" s="141" t="s">
        <v>64</v>
      </c>
      <c r="J9" s="146">
        <v>60112</v>
      </c>
      <c r="K9" s="147" t="s">
        <v>164</v>
      </c>
      <c r="L9" s="148">
        <v>0</v>
      </c>
      <c r="M9" s="149">
        <v>0</v>
      </c>
      <c r="N9" s="148">
        <v>0</v>
      </c>
      <c r="O9" s="147">
        <v>0</v>
      </c>
    </row>
    <row r="10" spans="2:15" ht="130">
      <c r="B10" s="138">
        <v>8</v>
      </c>
      <c r="C10" s="141" t="s">
        <v>147</v>
      </c>
      <c r="D10" s="139" t="str">
        <f t="shared" si="0"/>
        <v>8Colectivo</v>
      </c>
      <c r="E10" s="140" t="s">
        <v>66</v>
      </c>
      <c r="F10" s="141" t="s">
        <v>76</v>
      </c>
      <c r="G10" s="141" t="s">
        <v>140</v>
      </c>
      <c r="H10" s="139" t="str">
        <f t="shared" si="1"/>
        <v>8ColectivoH. MAYO REPROGRAMACIÓN ABRIL 2025</v>
      </c>
      <c r="I10" s="141" t="s">
        <v>64</v>
      </c>
      <c r="J10" s="146">
        <v>60112</v>
      </c>
      <c r="K10" s="147" t="s">
        <v>164</v>
      </c>
      <c r="L10" s="148">
        <v>0</v>
      </c>
      <c r="M10" s="149">
        <v>0</v>
      </c>
      <c r="N10" s="148">
        <v>0</v>
      </c>
      <c r="O10" s="147">
        <v>0</v>
      </c>
    </row>
    <row r="11" spans="2:15" ht="117">
      <c r="B11" s="138">
        <v>9</v>
      </c>
      <c r="C11" s="141" t="s">
        <v>147</v>
      </c>
      <c r="D11" s="139" t="str">
        <f t="shared" si="0"/>
        <v>9Colectivo</v>
      </c>
      <c r="E11" s="140" t="s">
        <v>66</v>
      </c>
      <c r="F11" s="141" t="s">
        <v>77</v>
      </c>
      <c r="G11" s="141" t="s">
        <v>140</v>
      </c>
      <c r="H11" s="139" t="str">
        <f t="shared" si="1"/>
        <v>9ColectivoH. MAYO REPROGRAMACIÓN ABRIL 2025</v>
      </c>
      <c r="I11" s="142" t="s">
        <v>64</v>
      </c>
      <c r="J11" s="146">
        <v>23120</v>
      </c>
      <c r="K11" s="147" t="s">
        <v>164</v>
      </c>
      <c r="L11" s="148">
        <v>0</v>
      </c>
      <c r="M11" s="149">
        <v>0</v>
      </c>
      <c r="N11" s="148">
        <v>0</v>
      </c>
      <c r="O11" s="147">
        <v>0</v>
      </c>
    </row>
    <row r="12" spans="2:15" ht="52">
      <c r="B12" s="138">
        <v>10</v>
      </c>
      <c r="C12" s="141" t="s">
        <v>147</v>
      </c>
      <c r="D12" s="139" t="str">
        <f t="shared" si="0"/>
        <v>10Colectivo</v>
      </c>
      <c r="E12" s="140" t="s">
        <v>66</v>
      </c>
      <c r="F12" s="141" t="s">
        <v>78</v>
      </c>
      <c r="G12" s="141" t="s">
        <v>140</v>
      </c>
      <c r="H12" s="139" t="str">
        <f t="shared" si="1"/>
        <v>10ColectivoH. MAYO REPROGRAMACIÓN ABRIL 2025</v>
      </c>
      <c r="I12" s="141" t="s">
        <v>64</v>
      </c>
      <c r="J12" s="146">
        <v>60112</v>
      </c>
      <c r="K12" s="147" t="s">
        <v>164</v>
      </c>
      <c r="L12" s="148">
        <v>0</v>
      </c>
      <c r="M12" s="149">
        <v>0</v>
      </c>
      <c r="N12" s="148">
        <v>0</v>
      </c>
      <c r="O12" s="147">
        <v>0</v>
      </c>
    </row>
    <row r="13" spans="2:15" ht="78">
      <c r="B13" s="138">
        <v>11</v>
      </c>
      <c r="C13" s="141" t="s">
        <v>147</v>
      </c>
      <c r="D13" s="139" t="str">
        <f t="shared" si="0"/>
        <v>11Colectivo</v>
      </c>
      <c r="E13" s="140" t="s">
        <v>66</v>
      </c>
      <c r="F13" s="141" t="s">
        <v>79</v>
      </c>
      <c r="G13" s="141" t="s">
        <v>140</v>
      </c>
      <c r="H13" s="139" t="str">
        <f t="shared" si="1"/>
        <v>11ColectivoH. MAYO REPROGRAMACIÓN ABRIL 2025</v>
      </c>
      <c r="I13" s="141" t="s">
        <v>64</v>
      </c>
      <c r="J13" s="146">
        <v>36994</v>
      </c>
      <c r="K13" s="147" t="s">
        <v>164</v>
      </c>
      <c r="L13" s="148">
        <v>0</v>
      </c>
      <c r="M13" s="149">
        <v>0</v>
      </c>
      <c r="N13" s="148">
        <v>0</v>
      </c>
      <c r="O13" s="147">
        <v>0</v>
      </c>
    </row>
    <row r="14" spans="2:15" ht="65">
      <c r="B14" s="138">
        <v>12</v>
      </c>
      <c r="C14" s="141" t="s">
        <v>148</v>
      </c>
      <c r="D14" s="139" t="str">
        <f t="shared" si="0"/>
        <v>12Individual</v>
      </c>
      <c r="E14" s="140" t="s">
        <v>66</v>
      </c>
      <c r="F14" s="141" t="s">
        <v>80</v>
      </c>
      <c r="G14" s="141" t="s">
        <v>141</v>
      </c>
      <c r="H14" s="139" t="str">
        <f t="shared" si="1"/>
        <v>12IndividualH. MAYO REPROGRAMACIÓN ABRIL 2025</v>
      </c>
      <c r="I14" s="141" t="s">
        <v>64</v>
      </c>
      <c r="J14" s="146">
        <v>79149</v>
      </c>
      <c r="K14" s="147" t="s">
        <v>164</v>
      </c>
      <c r="L14" s="148">
        <v>68</v>
      </c>
      <c r="M14" s="149">
        <v>5382132</v>
      </c>
      <c r="N14" s="148">
        <v>68</v>
      </c>
      <c r="O14" s="147">
        <v>5382132</v>
      </c>
    </row>
    <row r="15" spans="2:15" ht="91">
      <c r="B15" s="138">
        <v>13</v>
      </c>
      <c r="C15" s="141" t="s">
        <v>148</v>
      </c>
      <c r="D15" s="139" t="str">
        <f t="shared" si="0"/>
        <v>13Individual</v>
      </c>
      <c r="E15" s="140" t="s">
        <v>66</v>
      </c>
      <c r="F15" s="141" t="s">
        <v>81</v>
      </c>
      <c r="G15" s="141" t="s">
        <v>141</v>
      </c>
      <c r="H15" s="139" t="str">
        <f t="shared" si="1"/>
        <v>13IndividualH. MAYO REPROGRAMACIÓN ABRIL 2025</v>
      </c>
      <c r="I15" s="141" t="s">
        <v>64</v>
      </c>
      <c r="J15" s="146">
        <v>105532</v>
      </c>
      <c r="K15" s="147" t="s">
        <v>164</v>
      </c>
      <c r="L15" s="148">
        <v>0</v>
      </c>
      <c r="M15" s="149">
        <v>0</v>
      </c>
      <c r="N15" s="148">
        <v>0</v>
      </c>
      <c r="O15" s="147">
        <v>0</v>
      </c>
    </row>
    <row r="16" spans="2:15" ht="52">
      <c r="B16" s="138">
        <v>14</v>
      </c>
      <c r="C16" s="141" t="s">
        <v>148</v>
      </c>
      <c r="D16" s="139" t="str">
        <f t="shared" si="0"/>
        <v>14Individual</v>
      </c>
      <c r="E16" s="140" t="s">
        <v>66</v>
      </c>
      <c r="F16" s="141" t="s">
        <v>82</v>
      </c>
      <c r="G16" s="141" t="s">
        <v>141</v>
      </c>
      <c r="H16" s="139" t="str">
        <f t="shared" si="1"/>
        <v>14IndividualH. MAYO REPROGRAMACIÓN ABRIL 2025</v>
      </c>
      <c r="I16" s="141" t="s">
        <v>64</v>
      </c>
      <c r="J16" s="146">
        <v>45084</v>
      </c>
      <c r="K16" s="147" t="s">
        <v>164</v>
      </c>
      <c r="L16" s="148">
        <v>0</v>
      </c>
      <c r="M16" s="149">
        <v>0</v>
      </c>
      <c r="N16" s="148">
        <v>0</v>
      </c>
      <c r="O16" s="147">
        <v>0</v>
      </c>
    </row>
    <row r="17" spans="2:15" ht="117">
      <c r="B17" s="138">
        <v>15</v>
      </c>
      <c r="C17" s="141" t="s">
        <v>148</v>
      </c>
      <c r="D17" s="139" t="str">
        <f t="shared" si="0"/>
        <v>15Individual</v>
      </c>
      <c r="E17" s="140" t="s">
        <v>66</v>
      </c>
      <c r="F17" s="141" t="s">
        <v>83</v>
      </c>
      <c r="G17" s="141" t="s">
        <v>141</v>
      </c>
      <c r="H17" s="139" t="str">
        <f t="shared" si="1"/>
        <v>15IndividualH. MAYO REPROGRAMACIÓN ABRIL 2025</v>
      </c>
      <c r="I17" s="141" t="s">
        <v>64</v>
      </c>
      <c r="J17" s="146">
        <v>15028</v>
      </c>
      <c r="K17" s="147" t="s">
        <v>164</v>
      </c>
      <c r="L17" s="148">
        <v>0</v>
      </c>
      <c r="M17" s="149">
        <v>0</v>
      </c>
      <c r="N17" s="148">
        <v>0</v>
      </c>
      <c r="O17" s="147">
        <v>0</v>
      </c>
    </row>
    <row r="18" spans="2:15" ht="52">
      <c r="B18" s="138">
        <v>16</v>
      </c>
      <c r="C18" s="141" t="s">
        <v>148</v>
      </c>
      <c r="D18" s="139" t="str">
        <f t="shared" si="0"/>
        <v>16Individual</v>
      </c>
      <c r="E18" s="140" t="s">
        <v>66</v>
      </c>
      <c r="F18" s="141" t="s">
        <v>84</v>
      </c>
      <c r="G18" s="141" t="s">
        <v>141</v>
      </c>
      <c r="H18" s="139" t="str">
        <f t="shared" si="1"/>
        <v>16IndividualH. MAYO REPROGRAMACIÓN ABRIL 2025</v>
      </c>
      <c r="I18" s="141" t="s">
        <v>64</v>
      </c>
      <c r="J18" s="146">
        <v>60112</v>
      </c>
      <c r="K18" s="147" t="s">
        <v>164</v>
      </c>
      <c r="L18" s="148">
        <v>0</v>
      </c>
      <c r="M18" s="149">
        <v>0</v>
      </c>
      <c r="N18" s="148">
        <v>0</v>
      </c>
      <c r="O18" s="147">
        <v>0</v>
      </c>
    </row>
    <row r="19" spans="2:15" ht="52">
      <c r="B19" s="138">
        <v>17</v>
      </c>
      <c r="C19" s="141" t="s">
        <v>148</v>
      </c>
      <c r="D19" s="139" t="str">
        <f t="shared" si="0"/>
        <v>17Individual</v>
      </c>
      <c r="E19" s="140" t="s">
        <v>66</v>
      </c>
      <c r="F19" s="141" t="s">
        <v>85</v>
      </c>
      <c r="G19" s="141" t="s">
        <v>141</v>
      </c>
      <c r="H19" s="139" t="str">
        <f t="shared" si="1"/>
        <v>17IndividualH. MAYO REPROGRAMACIÓN ABRIL 2025</v>
      </c>
      <c r="I19" s="141" t="s">
        <v>64</v>
      </c>
      <c r="J19" s="146">
        <v>45084</v>
      </c>
      <c r="K19" s="147" t="s">
        <v>164</v>
      </c>
      <c r="L19" s="148">
        <v>0</v>
      </c>
      <c r="M19" s="149">
        <v>0</v>
      </c>
      <c r="N19" s="148">
        <v>0</v>
      </c>
      <c r="O19" s="147">
        <v>0</v>
      </c>
    </row>
    <row r="20" spans="2:15" ht="104">
      <c r="B20" s="138">
        <v>18</v>
      </c>
      <c r="C20" s="141" t="s">
        <v>148</v>
      </c>
      <c r="D20" s="139" t="str">
        <f t="shared" si="0"/>
        <v>18Individual</v>
      </c>
      <c r="E20" s="140" t="s">
        <v>66</v>
      </c>
      <c r="F20" s="141" t="s">
        <v>86</v>
      </c>
      <c r="G20" s="141" t="s">
        <v>141</v>
      </c>
      <c r="H20" s="139" t="str">
        <f t="shared" si="1"/>
        <v>18IndividualH. MAYO REPROGRAMACIÓN ABRIL 2025</v>
      </c>
      <c r="I20" s="141" t="s">
        <v>64</v>
      </c>
      <c r="J20" s="146">
        <v>147976</v>
      </c>
      <c r="K20" s="147" t="s">
        <v>164</v>
      </c>
      <c r="L20" s="148">
        <v>0</v>
      </c>
      <c r="M20" s="149">
        <v>0</v>
      </c>
      <c r="N20" s="148">
        <v>0</v>
      </c>
      <c r="O20" s="147">
        <v>0</v>
      </c>
    </row>
    <row r="21" spans="2:15" ht="65">
      <c r="B21" s="138">
        <v>19</v>
      </c>
      <c r="C21" s="141" t="s">
        <v>148</v>
      </c>
      <c r="D21" s="139" t="str">
        <f t="shared" si="0"/>
        <v>19Individual</v>
      </c>
      <c r="E21" s="140" t="s">
        <v>66</v>
      </c>
      <c r="F21" s="141" t="s">
        <v>87</v>
      </c>
      <c r="G21" s="141" t="s">
        <v>138</v>
      </c>
      <c r="H21" s="139" t="str">
        <f t="shared" si="1"/>
        <v>19IndividualH. MAYO REPROGRAMACIÓN ABRIL 2025</v>
      </c>
      <c r="I21" s="141" t="s">
        <v>64</v>
      </c>
      <c r="J21" s="146">
        <v>2959520</v>
      </c>
      <c r="K21" s="147" t="s">
        <v>164</v>
      </c>
      <c r="L21" s="148">
        <v>0</v>
      </c>
      <c r="M21" s="149">
        <v>0</v>
      </c>
      <c r="N21" s="148">
        <v>0</v>
      </c>
      <c r="O21" s="147">
        <v>0</v>
      </c>
    </row>
    <row r="22" spans="2:15" ht="78">
      <c r="B22" s="138">
        <v>20</v>
      </c>
      <c r="C22" s="141" t="s">
        <v>147</v>
      </c>
      <c r="D22" s="139" t="str">
        <f t="shared" si="0"/>
        <v>20Colectivo</v>
      </c>
      <c r="E22" s="140" t="s">
        <v>66</v>
      </c>
      <c r="F22" s="141" t="s">
        <v>88</v>
      </c>
      <c r="G22" s="141" t="s">
        <v>140</v>
      </c>
      <c r="H22" s="139" t="str">
        <f t="shared" si="1"/>
        <v>20ColectivoH. MAYO REPROGRAMACIÓN ABRIL 2025</v>
      </c>
      <c r="I22" s="141" t="s">
        <v>64</v>
      </c>
      <c r="J22" s="146">
        <v>225420</v>
      </c>
      <c r="K22" s="147" t="s">
        <v>164</v>
      </c>
      <c r="L22" s="148">
        <v>0</v>
      </c>
      <c r="M22" s="149">
        <v>0</v>
      </c>
      <c r="N22" s="148">
        <v>0</v>
      </c>
      <c r="O22" s="147">
        <v>0</v>
      </c>
    </row>
    <row r="23" spans="2:15" ht="65">
      <c r="B23" s="138">
        <v>21</v>
      </c>
      <c r="C23" s="141" t="s">
        <v>148</v>
      </c>
      <c r="D23" s="139" t="str">
        <f t="shared" si="0"/>
        <v>21Individual</v>
      </c>
      <c r="E23" s="140" t="s">
        <v>66</v>
      </c>
      <c r="F23" s="141" t="s">
        <v>89</v>
      </c>
      <c r="G23" s="141" t="s">
        <v>141</v>
      </c>
      <c r="H23" s="139" t="str">
        <f t="shared" si="1"/>
        <v>21IndividualH. MAYO REPROGRAMACIÓN ABRIL 2025</v>
      </c>
      <c r="I23" s="141" t="s">
        <v>64</v>
      </c>
      <c r="J23" s="146">
        <v>158298</v>
      </c>
      <c r="K23" s="147" t="s">
        <v>164</v>
      </c>
      <c r="L23" s="148">
        <v>178</v>
      </c>
      <c r="M23" s="149">
        <v>28177044</v>
      </c>
      <c r="N23" s="148">
        <v>178</v>
      </c>
      <c r="O23" s="147">
        <v>28177044</v>
      </c>
    </row>
    <row r="24" spans="2:15" ht="65">
      <c r="B24" s="138">
        <v>22</v>
      </c>
      <c r="C24" s="141" t="s">
        <v>147</v>
      </c>
      <c r="D24" s="139" t="str">
        <f t="shared" si="0"/>
        <v>22Colectivo</v>
      </c>
      <c r="E24" s="140" t="s">
        <v>66</v>
      </c>
      <c r="F24" s="141" t="s">
        <v>90</v>
      </c>
      <c r="G24" s="141" t="s">
        <v>141</v>
      </c>
      <c r="H24" s="139" t="str">
        <f t="shared" si="1"/>
        <v>22ColectivoH. MAYO REPROGRAMACIÓN ABRIL 2025</v>
      </c>
      <c r="I24" s="141" t="s">
        <v>64</v>
      </c>
      <c r="J24" s="146">
        <v>270504</v>
      </c>
      <c r="K24" s="147" t="s">
        <v>164</v>
      </c>
      <c r="L24" s="148">
        <v>0</v>
      </c>
      <c r="M24" s="149">
        <v>0</v>
      </c>
      <c r="N24" s="148">
        <v>0</v>
      </c>
      <c r="O24" s="147">
        <v>0</v>
      </c>
    </row>
    <row r="25" spans="2:15" ht="65">
      <c r="B25" s="138">
        <v>23</v>
      </c>
      <c r="C25" s="141" t="s">
        <v>147</v>
      </c>
      <c r="D25" s="139" t="str">
        <f t="shared" si="0"/>
        <v>23Colectivo</v>
      </c>
      <c r="E25" s="140" t="s">
        <v>66</v>
      </c>
      <c r="F25" s="141" t="s">
        <v>91</v>
      </c>
      <c r="G25" s="141" t="s">
        <v>141</v>
      </c>
      <c r="H25" s="139" t="str">
        <f t="shared" si="1"/>
        <v>23ColectivoH. MAYO REPROGRAMACIÓN ABRIL 2025</v>
      </c>
      <c r="I25" s="141" t="s">
        <v>64</v>
      </c>
      <c r="J25" s="146">
        <v>117912</v>
      </c>
      <c r="K25" s="147" t="s">
        <v>164</v>
      </c>
      <c r="L25" s="148">
        <v>0</v>
      </c>
      <c r="M25" s="149">
        <v>0</v>
      </c>
      <c r="N25" s="148">
        <v>0</v>
      </c>
      <c r="O25" s="147">
        <v>0</v>
      </c>
    </row>
    <row r="26" spans="2:15" ht="52">
      <c r="B26" s="138">
        <v>24</v>
      </c>
      <c r="C26" s="141" t="s">
        <v>147</v>
      </c>
      <c r="D26" s="139" t="str">
        <f t="shared" si="0"/>
        <v>24Colectivo</v>
      </c>
      <c r="E26" s="140" t="s">
        <v>66</v>
      </c>
      <c r="F26" s="141" t="s">
        <v>92</v>
      </c>
      <c r="G26" s="141" t="s">
        <v>141</v>
      </c>
      <c r="H26" s="139" t="str">
        <f t="shared" si="1"/>
        <v>24ColectivoH. MAYO REPROGRAMACIÓN ABRIL 2025</v>
      </c>
      <c r="I26" s="141" t="s">
        <v>64</v>
      </c>
      <c r="J26" s="146">
        <v>90168</v>
      </c>
      <c r="K26" s="147" t="s">
        <v>164</v>
      </c>
      <c r="L26" s="148">
        <v>0</v>
      </c>
      <c r="M26" s="149">
        <v>0</v>
      </c>
      <c r="N26" s="148">
        <v>0</v>
      </c>
      <c r="O26" s="147">
        <v>0</v>
      </c>
    </row>
    <row r="27" spans="2:15" ht="78">
      <c r="B27" s="138">
        <v>25</v>
      </c>
      <c r="C27" s="141" t="s">
        <v>148</v>
      </c>
      <c r="D27" s="139" t="str">
        <f t="shared" si="0"/>
        <v>25Individual</v>
      </c>
      <c r="E27" s="140" t="s">
        <v>66</v>
      </c>
      <c r="F27" s="141" t="s">
        <v>93</v>
      </c>
      <c r="G27" s="141" t="s">
        <v>141</v>
      </c>
      <c r="H27" s="139" t="str">
        <f t="shared" si="1"/>
        <v>25IndividualH. MAYO REPROGRAMACIÓN ABRIL 2025</v>
      </c>
      <c r="I27" s="141" t="s">
        <v>64</v>
      </c>
      <c r="J27" s="146">
        <v>90168</v>
      </c>
      <c r="K27" s="147" t="s">
        <v>164</v>
      </c>
      <c r="L27" s="148">
        <v>0</v>
      </c>
      <c r="M27" s="149">
        <v>0</v>
      </c>
      <c r="N27" s="148">
        <v>0</v>
      </c>
      <c r="O27" s="147">
        <v>0</v>
      </c>
    </row>
    <row r="28" spans="2:15" ht="104">
      <c r="B28" s="138">
        <v>26</v>
      </c>
      <c r="C28" s="141" t="s">
        <v>147</v>
      </c>
      <c r="D28" s="139" t="str">
        <f t="shared" si="0"/>
        <v>26Colectivo</v>
      </c>
      <c r="E28" s="140" t="s">
        <v>66</v>
      </c>
      <c r="F28" s="141" t="s">
        <v>94</v>
      </c>
      <c r="G28" s="141" t="s">
        <v>141</v>
      </c>
      <c r="H28" s="139" t="str">
        <f t="shared" si="1"/>
        <v>26ColectivoH. MAYO REPROGRAMACIÓN ABRIL 2025</v>
      </c>
      <c r="I28" s="141" t="s">
        <v>64</v>
      </c>
      <c r="J28" s="146">
        <v>90168</v>
      </c>
      <c r="K28" s="147" t="s">
        <v>164</v>
      </c>
      <c r="L28" s="148">
        <v>0</v>
      </c>
      <c r="M28" s="149">
        <v>0</v>
      </c>
      <c r="N28" s="148">
        <v>0</v>
      </c>
      <c r="O28" s="147">
        <v>0</v>
      </c>
    </row>
    <row r="29" spans="2:15" ht="65">
      <c r="B29" s="138">
        <v>27</v>
      </c>
      <c r="C29" s="141" t="s">
        <v>147</v>
      </c>
      <c r="D29" s="139" t="str">
        <f t="shared" si="0"/>
        <v>27Colectivo</v>
      </c>
      <c r="E29" s="140" t="s">
        <v>66</v>
      </c>
      <c r="F29" s="141" t="s">
        <v>95</v>
      </c>
      <c r="G29" s="141" t="s">
        <v>141</v>
      </c>
      <c r="H29" s="139" t="str">
        <f t="shared" si="1"/>
        <v>27ColectivoH. MAYO REPROGRAMACIÓN ABRIL 2025</v>
      </c>
      <c r="I29" s="141" t="s">
        <v>64</v>
      </c>
      <c r="J29" s="146">
        <v>90168</v>
      </c>
      <c r="K29" s="147" t="s">
        <v>164</v>
      </c>
      <c r="L29" s="148">
        <v>0</v>
      </c>
      <c r="M29" s="149">
        <v>0</v>
      </c>
      <c r="N29" s="148">
        <v>0</v>
      </c>
      <c r="O29" s="147">
        <v>0</v>
      </c>
    </row>
    <row r="30" spans="2:15" ht="65">
      <c r="B30" s="138">
        <v>28</v>
      </c>
      <c r="C30" s="141" t="s">
        <v>147</v>
      </c>
      <c r="D30" s="139" t="str">
        <f t="shared" si="0"/>
        <v>28Colectivo</v>
      </c>
      <c r="E30" s="140" t="s">
        <v>66</v>
      </c>
      <c r="F30" s="141" t="s">
        <v>96</v>
      </c>
      <c r="G30" s="141" t="s">
        <v>141</v>
      </c>
      <c r="H30" s="139" t="str">
        <f t="shared" si="1"/>
        <v>28ColectivoH. MAYO REPROGRAMACIÓN ABRIL 2025</v>
      </c>
      <c r="I30" s="141" t="s">
        <v>64</v>
      </c>
      <c r="J30" s="146">
        <v>55491</v>
      </c>
      <c r="K30" s="147" t="s">
        <v>164</v>
      </c>
      <c r="L30" s="148">
        <v>0</v>
      </c>
      <c r="M30" s="149">
        <v>0</v>
      </c>
      <c r="N30" s="148">
        <v>0</v>
      </c>
      <c r="O30" s="147">
        <v>0</v>
      </c>
    </row>
    <row r="31" spans="2:15" ht="52">
      <c r="B31" s="138">
        <v>29</v>
      </c>
      <c r="C31" s="141" t="s">
        <v>147</v>
      </c>
      <c r="D31" s="139" t="str">
        <f t="shared" si="0"/>
        <v>29Colectivo</v>
      </c>
      <c r="E31" s="140" t="s">
        <v>66</v>
      </c>
      <c r="F31" s="141" t="s">
        <v>97</v>
      </c>
      <c r="G31" s="141" t="s">
        <v>141</v>
      </c>
      <c r="H31" s="139" t="str">
        <f t="shared" si="1"/>
        <v>29ColectivoH. MAYO REPROGRAMACIÓN ABRIL 2025</v>
      </c>
      <c r="I31" s="141" t="s">
        <v>64</v>
      </c>
      <c r="J31" s="146">
        <v>34680</v>
      </c>
      <c r="K31" s="147" t="s">
        <v>164</v>
      </c>
      <c r="L31" s="148">
        <v>0</v>
      </c>
      <c r="M31" s="149">
        <v>0</v>
      </c>
      <c r="N31" s="148">
        <v>0</v>
      </c>
      <c r="O31" s="147">
        <v>0</v>
      </c>
    </row>
    <row r="32" spans="2:15" ht="91">
      <c r="B32" s="138">
        <v>30</v>
      </c>
      <c r="C32" s="141" t="s">
        <v>147</v>
      </c>
      <c r="D32" s="139" t="str">
        <f t="shared" si="0"/>
        <v>30Colectivo</v>
      </c>
      <c r="E32" s="140" t="s">
        <v>66</v>
      </c>
      <c r="F32" s="141" t="s">
        <v>98</v>
      </c>
      <c r="G32" s="141" t="s">
        <v>141</v>
      </c>
      <c r="H32" s="139" t="str">
        <f t="shared" si="1"/>
        <v>30ColectivoH. MAYO REPROGRAMACIÓN ABRIL 2025</v>
      </c>
      <c r="I32" s="141" t="s">
        <v>64</v>
      </c>
      <c r="J32" s="146">
        <v>158298</v>
      </c>
      <c r="K32" s="147" t="s">
        <v>164</v>
      </c>
      <c r="L32" s="148">
        <v>0</v>
      </c>
      <c r="M32" s="149">
        <v>0</v>
      </c>
      <c r="N32" s="148">
        <v>0</v>
      </c>
      <c r="O32" s="147">
        <v>0</v>
      </c>
    </row>
    <row r="33" spans="2:15" ht="91">
      <c r="B33" s="138">
        <v>31</v>
      </c>
      <c r="C33" s="141" t="s">
        <v>149</v>
      </c>
      <c r="D33" s="139" t="str">
        <f t="shared" si="0"/>
        <v>31Estrategia de abordaje etnico - diferencial</v>
      </c>
      <c r="E33" s="140" t="s">
        <v>66</v>
      </c>
      <c r="F33" s="141" t="s">
        <v>99</v>
      </c>
      <c r="G33" s="141" t="s">
        <v>142</v>
      </c>
      <c r="H33" s="139" t="str">
        <f t="shared" si="1"/>
        <v>31Estrategia de abordaje etnico - diferencialH. MAYO REPROGRAMACIÓN ABRIL 2025</v>
      </c>
      <c r="I33" s="141" t="s">
        <v>64</v>
      </c>
      <c r="J33" s="146">
        <v>270507</v>
      </c>
      <c r="K33" s="147" t="s">
        <v>164</v>
      </c>
      <c r="L33" s="148">
        <v>0</v>
      </c>
      <c r="M33" s="149">
        <v>0</v>
      </c>
      <c r="N33" s="148">
        <v>0</v>
      </c>
      <c r="O33" s="147">
        <v>0</v>
      </c>
    </row>
    <row r="34" spans="2:15" ht="91">
      <c r="B34" s="138">
        <v>32</v>
      </c>
      <c r="C34" s="141" t="s">
        <v>149</v>
      </c>
      <c r="D34" s="139" t="str">
        <f t="shared" si="0"/>
        <v>32Estrategia de abordaje etnico - diferencial</v>
      </c>
      <c r="E34" s="140" t="s">
        <v>66</v>
      </c>
      <c r="F34" s="141" t="s">
        <v>100</v>
      </c>
      <c r="G34" s="141" t="s">
        <v>143</v>
      </c>
      <c r="H34" s="139" t="str">
        <f t="shared" si="1"/>
        <v>32Estrategia de abordaje etnico - diferencialH. MAYO REPROGRAMACIÓN ABRIL 2025</v>
      </c>
      <c r="I34" s="141" t="s">
        <v>64</v>
      </c>
      <c r="J34" s="146">
        <v>360676</v>
      </c>
      <c r="K34" s="147" t="s">
        <v>164</v>
      </c>
      <c r="L34" s="148">
        <v>0</v>
      </c>
      <c r="M34" s="149">
        <v>0</v>
      </c>
      <c r="N34" s="148">
        <v>0</v>
      </c>
      <c r="O34" s="147">
        <v>0</v>
      </c>
    </row>
    <row r="35" spans="2:15" ht="78">
      <c r="B35" s="138">
        <v>33</v>
      </c>
      <c r="C35" s="141" t="s">
        <v>149</v>
      </c>
      <c r="D35" s="139" t="str">
        <f t="shared" si="0"/>
        <v>33Estrategia de abordaje etnico - diferencial</v>
      </c>
      <c r="E35" s="140" t="s">
        <v>66</v>
      </c>
      <c r="F35" s="141" t="s">
        <v>101</v>
      </c>
      <c r="G35" s="141" t="s">
        <v>144</v>
      </c>
      <c r="H35" s="139" t="str">
        <f t="shared" si="1"/>
        <v>33Estrategia de abordaje etnico - diferencialH. MAYO REPROGRAMACIÓN ABRIL 2025</v>
      </c>
      <c r="I35" s="141" t="s">
        <v>64</v>
      </c>
      <c r="J35" s="146">
        <v>721352</v>
      </c>
      <c r="K35" s="147" t="s">
        <v>164</v>
      </c>
      <c r="L35" s="148">
        <v>0</v>
      </c>
      <c r="M35" s="149">
        <v>0</v>
      </c>
      <c r="N35" s="148">
        <v>0</v>
      </c>
      <c r="O35" s="147">
        <v>0</v>
      </c>
    </row>
    <row r="36" spans="2:15" ht="78">
      <c r="B36" s="138">
        <v>34</v>
      </c>
      <c r="C36" s="141" t="s">
        <v>149</v>
      </c>
      <c r="D36" s="139" t="str">
        <f t="shared" si="0"/>
        <v>34Estrategia de abordaje etnico - diferencial</v>
      </c>
      <c r="E36" s="140" t="s">
        <v>66</v>
      </c>
      <c r="F36" s="141" t="s">
        <v>102</v>
      </c>
      <c r="G36" s="141" t="s">
        <v>145</v>
      </c>
      <c r="H36" s="139" t="str">
        <f t="shared" si="1"/>
        <v>34Estrategia de abordaje etnico - diferencialH. MAYO REPROGRAMACIÓN ABRIL 2025</v>
      </c>
      <c r="I36" s="141" t="s">
        <v>68</v>
      </c>
      <c r="J36" s="146">
        <v>319059</v>
      </c>
      <c r="K36" s="147" t="s">
        <v>164</v>
      </c>
      <c r="L36" s="148">
        <v>0</v>
      </c>
      <c r="M36" s="149">
        <v>0</v>
      </c>
      <c r="N36" s="148">
        <v>0</v>
      </c>
      <c r="O36" s="147">
        <v>0</v>
      </c>
    </row>
    <row r="37" spans="2:15" ht="78">
      <c r="B37" s="138">
        <v>35</v>
      </c>
      <c r="C37" s="141" t="s">
        <v>149</v>
      </c>
      <c r="D37" s="139" t="str">
        <f t="shared" si="0"/>
        <v>35Estrategia de abordaje etnico - diferencial</v>
      </c>
      <c r="E37" s="140" t="s">
        <v>66</v>
      </c>
      <c r="F37" s="141" t="s">
        <v>103</v>
      </c>
      <c r="G37" s="141" t="s">
        <v>143</v>
      </c>
      <c r="H37" s="139" t="str">
        <f t="shared" si="1"/>
        <v>35Estrategia de abordaje etnico - diferencialH. MAYO REPROGRAMACIÓN ABRIL 2025</v>
      </c>
      <c r="I37" s="141" t="s">
        <v>68</v>
      </c>
      <c r="J37" s="146">
        <v>425412</v>
      </c>
      <c r="K37" s="147" t="s">
        <v>164</v>
      </c>
      <c r="L37" s="148">
        <v>0</v>
      </c>
      <c r="M37" s="149">
        <v>0</v>
      </c>
      <c r="N37" s="148">
        <v>0</v>
      </c>
      <c r="O37" s="147">
        <v>0</v>
      </c>
    </row>
    <row r="38" spans="2:15" ht="65">
      <c r="B38" s="138">
        <v>36</v>
      </c>
      <c r="C38" s="141" t="s">
        <v>149</v>
      </c>
      <c r="D38" s="139" t="str">
        <f t="shared" si="0"/>
        <v>36Estrategia de abordaje etnico - diferencial</v>
      </c>
      <c r="E38" s="140" t="s">
        <v>66</v>
      </c>
      <c r="F38" s="141" t="s">
        <v>104</v>
      </c>
      <c r="G38" s="141" t="s">
        <v>144</v>
      </c>
      <c r="H38" s="139" t="str">
        <f t="shared" si="1"/>
        <v>36Estrategia de abordaje etnico - diferencialH. MAYO REPROGRAMACIÓN ABRIL 2025</v>
      </c>
      <c r="I38" s="141" t="s">
        <v>68</v>
      </c>
      <c r="J38" s="146">
        <v>850824</v>
      </c>
      <c r="K38" s="147" t="s">
        <v>164</v>
      </c>
      <c r="L38" s="148">
        <v>0</v>
      </c>
      <c r="M38" s="149">
        <v>0</v>
      </c>
      <c r="N38" s="148">
        <v>0</v>
      </c>
      <c r="O38" s="147">
        <v>0</v>
      </c>
    </row>
    <row r="39" spans="2:15" ht="117">
      <c r="B39" s="138">
        <v>37</v>
      </c>
      <c r="C39" s="141" t="s">
        <v>149</v>
      </c>
      <c r="D39" s="139" t="str">
        <f t="shared" si="0"/>
        <v>37Estrategia de abordaje etnico - diferencial</v>
      </c>
      <c r="E39" s="140" t="s">
        <v>66</v>
      </c>
      <c r="F39" s="141" t="s">
        <v>105</v>
      </c>
      <c r="G39" s="141" t="s">
        <v>138</v>
      </c>
      <c r="H39" s="139" t="str">
        <f t="shared" si="1"/>
        <v>37Estrategia de abordaje etnico - diferencialH. MAYO REPROGRAMACIÓN ABRIL 2025</v>
      </c>
      <c r="I39" s="141" t="s">
        <v>68</v>
      </c>
      <c r="J39" s="146">
        <v>70285760</v>
      </c>
      <c r="K39" s="147" t="s">
        <v>164</v>
      </c>
      <c r="L39" s="148">
        <v>0</v>
      </c>
      <c r="M39" s="149">
        <v>0</v>
      </c>
      <c r="N39" s="148">
        <v>0</v>
      </c>
      <c r="O39" s="147">
        <v>0</v>
      </c>
    </row>
    <row r="40" spans="2:15" ht="91">
      <c r="B40" s="138">
        <v>38</v>
      </c>
      <c r="C40" s="141" t="s">
        <v>149</v>
      </c>
      <c r="D40" s="139" t="str">
        <f t="shared" si="0"/>
        <v>38Estrategia de abordaje etnico - diferencial</v>
      </c>
      <c r="E40" s="140" t="s">
        <v>66</v>
      </c>
      <c r="F40" s="141" t="s">
        <v>106</v>
      </c>
      <c r="G40" s="141" t="s">
        <v>138</v>
      </c>
      <c r="H40" s="139" t="str">
        <f t="shared" si="1"/>
        <v>38Estrategia de abordaje etnico - diferencialH. MAYO REPROGRAMACIÓN ABRIL 2025</v>
      </c>
      <c r="I40" s="141" t="s">
        <v>68</v>
      </c>
      <c r="J40" s="146">
        <v>31813600</v>
      </c>
      <c r="K40" s="147" t="s">
        <v>164</v>
      </c>
      <c r="L40" s="148">
        <v>0</v>
      </c>
      <c r="M40" s="149">
        <v>0</v>
      </c>
      <c r="N40" s="148">
        <v>0</v>
      </c>
      <c r="O40" s="147">
        <v>0</v>
      </c>
    </row>
    <row r="41" spans="2:15" ht="91">
      <c r="B41" s="138">
        <v>39</v>
      </c>
      <c r="C41" s="141" t="s">
        <v>149</v>
      </c>
      <c r="D41" s="139" t="str">
        <f t="shared" si="0"/>
        <v>39Estrategia de abordaje etnico - diferencial</v>
      </c>
      <c r="E41" s="140" t="s">
        <v>66</v>
      </c>
      <c r="F41" s="141" t="s">
        <v>107</v>
      </c>
      <c r="G41" s="141" t="s">
        <v>138</v>
      </c>
      <c r="H41" s="139" t="str">
        <f t="shared" si="1"/>
        <v>39Estrategia de abordaje etnico - diferencialH. MAYO REPROGRAMACIÓN ABRIL 2025</v>
      </c>
      <c r="I41" s="141" t="s">
        <v>68</v>
      </c>
      <c r="J41" s="146">
        <v>7398560</v>
      </c>
      <c r="K41" s="147" t="s">
        <v>164</v>
      </c>
      <c r="L41" s="148">
        <v>0</v>
      </c>
      <c r="M41" s="149">
        <v>0</v>
      </c>
      <c r="N41" s="148">
        <v>0</v>
      </c>
      <c r="O41" s="147">
        <v>0</v>
      </c>
    </row>
    <row r="42" spans="2:15" ht="117">
      <c r="B42" s="138">
        <v>40</v>
      </c>
      <c r="C42" s="141" t="s">
        <v>149</v>
      </c>
      <c r="D42" s="139" t="str">
        <f t="shared" si="0"/>
        <v>40Estrategia de abordaje etnico - diferencial</v>
      </c>
      <c r="E42" s="140" t="s">
        <v>66</v>
      </c>
      <c r="F42" s="141" t="s">
        <v>108</v>
      </c>
      <c r="G42" s="141" t="s">
        <v>138</v>
      </c>
      <c r="H42" s="139" t="str">
        <f t="shared" si="1"/>
        <v>40Estrategia de abordaje etnico - diferencialH. MAYO REPROGRAMACIÓN ABRIL 2025</v>
      </c>
      <c r="I42" s="141" t="s">
        <v>68</v>
      </c>
      <c r="J42" s="146">
        <v>14056960</v>
      </c>
      <c r="K42" s="147" t="s">
        <v>164</v>
      </c>
      <c r="L42" s="148">
        <v>0</v>
      </c>
      <c r="M42" s="149">
        <v>0</v>
      </c>
      <c r="N42" s="148">
        <v>0</v>
      </c>
      <c r="O42" s="147">
        <v>0</v>
      </c>
    </row>
    <row r="43" spans="2:15" ht="52">
      <c r="B43" s="138">
        <v>41</v>
      </c>
      <c r="C43" s="141" t="s">
        <v>149</v>
      </c>
      <c r="D43" s="139" t="str">
        <f t="shared" si="0"/>
        <v>41Estrategia de abordaje etnico - diferencial</v>
      </c>
      <c r="E43" s="140" t="s">
        <v>66</v>
      </c>
      <c r="F43" s="141" t="s">
        <v>109</v>
      </c>
      <c r="G43" s="141" t="s">
        <v>138</v>
      </c>
      <c r="H43" s="139" t="str">
        <f t="shared" si="1"/>
        <v>41Estrategia de abordaje etnico - diferencialH. MAYO REPROGRAMACIÓN ABRIL 2025</v>
      </c>
      <c r="I43" s="141" t="s">
        <v>64</v>
      </c>
      <c r="J43" s="146">
        <v>1000000</v>
      </c>
      <c r="K43" s="147" t="s">
        <v>164</v>
      </c>
      <c r="L43" s="148">
        <v>0</v>
      </c>
      <c r="M43" s="149">
        <v>0</v>
      </c>
      <c r="N43" s="148">
        <v>0</v>
      </c>
      <c r="O43" s="147">
        <v>0</v>
      </c>
    </row>
    <row r="44" spans="2:15" ht="91">
      <c r="B44" s="138">
        <v>42</v>
      </c>
      <c r="C44" s="141" t="s">
        <v>150</v>
      </c>
      <c r="D44" s="139" t="str">
        <f t="shared" si="0"/>
        <v>42Gestión EBEH</v>
      </c>
      <c r="E44" s="140" t="s">
        <v>66</v>
      </c>
      <c r="F44" s="141" t="s">
        <v>110</v>
      </c>
      <c r="G44" s="141" t="s">
        <v>138</v>
      </c>
      <c r="H44" s="139" t="str">
        <f t="shared" si="1"/>
        <v>42Gestión EBEHH. MAYO REPROGRAMACIÓN ABRIL 2025</v>
      </c>
      <c r="I44" s="141" t="s">
        <v>64</v>
      </c>
      <c r="J44" s="146">
        <v>443928</v>
      </c>
      <c r="K44" s="147" t="s">
        <v>164</v>
      </c>
      <c r="L44" s="148">
        <v>0</v>
      </c>
      <c r="M44" s="149">
        <v>0</v>
      </c>
      <c r="N44" s="148">
        <v>0</v>
      </c>
      <c r="O44" s="147">
        <v>0</v>
      </c>
    </row>
    <row r="45" spans="2:15" ht="52">
      <c r="B45" s="138">
        <v>43</v>
      </c>
      <c r="C45" s="141" t="s">
        <v>150</v>
      </c>
      <c r="D45" s="139" t="str">
        <f t="shared" si="0"/>
        <v>43Gestión EBEH</v>
      </c>
      <c r="E45" s="140" t="s">
        <v>66</v>
      </c>
      <c r="F45" s="141" t="s">
        <v>111</v>
      </c>
      <c r="G45" s="141" t="s">
        <v>138</v>
      </c>
      <c r="H45" s="139" t="str">
        <f t="shared" si="1"/>
        <v>43Gestión EBEHH. MAYO REPROGRAMACIÓN ABRIL 2025</v>
      </c>
      <c r="I45" s="141" t="s">
        <v>64</v>
      </c>
      <c r="J45" s="146">
        <v>1266384</v>
      </c>
      <c r="K45" s="147" t="s">
        <v>164</v>
      </c>
      <c r="L45" s="148">
        <v>4.4166666666666661</v>
      </c>
      <c r="M45" s="149">
        <v>5593195.9999999991</v>
      </c>
      <c r="N45" s="148">
        <v>4.4166666666666661</v>
      </c>
      <c r="O45" s="147">
        <v>5593195.9999999991</v>
      </c>
    </row>
    <row r="46" spans="2:15" ht="65">
      <c r="B46" s="138">
        <v>44</v>
      </c>
      <c r="C46" s="141" t="s">
        <v>150</v>
      </c>
      <c r="D46" s="139" t="str">
        <f t="shared" si="0"/>
        <v>44Gestión EBEH</v>
      </c>
      <c r="E46" s="140" t="s">
        <v>66</v>
      </c>
      <c r="F46" s="141" t="s">
        <v>112</v>
      </c>
      <c r="G46" s="141" t="s">
        <v>138</v>
      </c>
      <c r="H46" s="139" t="str">
        <f t="shared" si="1"/>
        <v>44Gestión EBEHH. MAYO REPROGRAMACIÓN ABRIL 2025</v>
      </c>
      <c r="I46" s="141" t="s">
        <v>64</v>
      </c>
      <c r="J46" s="146">
        <v>721344</v>
      </c>
      <c r="K46" s="147" t="s">
        <v>164</v>
      </c>
      <c r="L46" s="148">
        <v>0</v>
      </c>
      <c r="M46" s="149">
        <v>0</v>
      </c>
      <c r="N46" s="148">
        <v>0</v>
      </c>
      <c r="O46" s="147">
        <v>0</v>
      </c>
    </row>
    <row r="47" spans="2:15" ht="78">
      <c r="B47" s="138">
        <v>45</v>
      </c>
      <c r="C47" s="141" t="s">
        <v>150</v>
      </c>
      <c r="D47" s="139" t="str">
        <f t="shared" si="0"/>
        <v>45Gestión EBEH</v>
      </c>
      <c r="E47" s="140" t="s">
        <v>66</v>
      </c>
      <c r="F47" s="141" t="s">
        <v>113</v>
      </c>
      <c r="G47" s="141" t="s">
        <v>138</v>
      </c>
      <c r="H47" s="139" t="str">
        <f t="shared" si="1"/>
        <v>45Gestión EBEHH. MAYO REPROGRAMACIÓN ABRIL 2025</v>
      </c>
      <c r="I47" s="141" t="s">
        <v>64</v>
      </c>
      <c r="J47" s="146">
        <v>943296</v>
      </c>
      <c r="K47" s="147" t="s">
        <v>164</v>
      </c>
      <c r="L47" s="148">
        <v>0</v>
      </c>
      <c r="M47" s="149">
        <v>0</v>
      </c>
      <c r="N47" s="148">
        <v>0</v>
      </c>
      <c r="O47" s="147">
        <v>0</v>
      </c>
    </row>
    <row r="48" spans="2:15" ht="65">
      <c r="B48" s="138">
        <v>46</v>
      </c>
      <c r="C48" s="141" t="s">
        <v>150</v>
      </c>
      <c r="D48" s="139" t="str">
        <f t="shared" si="0"/>
        <v>46Gestión EBEH</v>
      </c>
      <c r="E48" s="140" t="s">
        <v>66</v>
      </c>
      <c r="F48" s="141" t="s">
        <v>114</v>
      </c>
      <c r="G48" s="141" t="s">
        <v>138</v>
      </c>
      <c r="H48" s="139" t="str">
        <f t="shared" si="1"/>
        <v>46Gestión EBEHH. MAYO REPROGRAMACIÓN ABRIL 2025</v>
      </c>
      <c r="I48" s="141" t="s">
        <v>64</v>
      </c>
      <c r="J48" s="146">
        <v>332928</v>
      </c>
      <c r="K48" s="147" t="s">
        <v>164</v>
      </c>
      <c r="L48" s="148">
        <v>0</v>
      </c>
      <c r="M48" s="149">
        <v>0</v>
      </c>
      <c r="N48" s="148">
        <v>0</v>
      </c>
      <c r="O48" s="147">
        <v>0</v>
      </c>
    </row>
    <row r="49" spans="2:15" ht="78">
      <c r="B49" s="138">
        <v>47</v>
      </c>
      <c r="C49" s="141" t="s">
        <v>150</v>
      </c>
      <c r="D49" s="139" t="str">
        <f t="shared" si="0"/>
        <v>47Gestión EBEH</v>
      </c>
      <c r="E49" s="140" t="s">
        <v>66</v>
      </c>
      <c r="F49" s="141" t="s">
        <v>115</v>
      </c>
      <c r="G49" s="141" t="s">
        <v>138</v>
      </c>
      <c r="H49" s="139" t="str">
        <f t="shared" si="1"/>
        <v>47Gestión EBEHH. MAYO REPROGRAMACIÓN ABRIL 2025</v>
      </c>
      <c r="I49" s="141" t="s">
        <v>64</v>
      </c>
      <c r="J49" s="146">
        <v>277440</v>
      </c>
      <c r="K49" s="147" t="s">
        <v>164</v>
      </c>
      <c r="L49" s="148">
        <v>0</v>
      </c>
      <c r="M49" s="149">
        <v>0</v>
      </c>
      <c r="N49" s="148">
        <v>0</v>
      </c>
      <c r="O49" s="147">
        <v>0</v>
      </c>
    </row>
    <row r="50" spans="2:15" ht="130">
      <c r="B50" s="138">
        <v>48</v>
      </c>
      <c r="C50" s="141" t="s">
        <v>150</v>
      </c>
      <c r="D50" s="139" t="str">
        <f t="shared" si="0"/>
        <v>48Gestión EBEH</v>
      </c>
      <c r="E50" s="140" t="s">
        <v>66</v>
      </c>
      <c r="F50" s="141" t="s">
        <v>116</v>
      </c>
      <c r="G50" s="141" t="s">
        <v>138</v>
      </c>
      <c r="H50" s="139" t="str">
        <f t="shared" si="1"/>
        <v>48Gestión EBEHH. MAYO REPROGRAMACIÓN ABRIL 2025</v>
      </c>
      <c r="I50" s="141" t="s">
        <v>64</v>
      </c>
      <c r="J50" s="146">
        <v>14889464</v>
      </c>
      <c r="K50" s="147" t="s">
        <v>164</v>
      </c>
      <c r="L50" s="148">
        <v>0</v>
      </c>
      <c r="M50" s="149">
        <v>0</v>
      </c>
      <c r="N50" s="148">
        <v>0</v>
      </c>
      <c r="O50" s="147">
        <v>0</v>
      </c>
    </row>
    <row r="51" spans="2:15" ht="104">
      <c r="B51" s="138">
        <v>49</v>
      </c>
      <c r="C51" s="141" t="s">
        <v>150</v>
      </c>
      <c r="D51" s="139" t="str">
        <f t="shared" si="0"/>
        <v>49Gestión EBEH</v>
      </c>
      <c r="E51" s="140" t="s">
        <v>66</v>
      </c>
      <c r="F51" s="141" t="s">
        <v>117</v>
      </c>
      <c r="G51" s="141" t="s">
        <v>138</v>
      </c>
      <c r="H51" s="139" t="str">
        <f t="shared" si="1"/>
        <v>49Gestión EBEHH. MAYO REPROGRAMACIÓN ABRIL 2025</v>
      </c>
      <c r="I51" s="141" t="s">
        <v>64</v>
      </c>
      <c r="J51" s="146">
        <v>49772920</v>
      </c>
      <c r="K51" s="147" t="s">
        <v>164</v>
      </c>
      <c r="L51" s="148">
        <v>0</v>
      </c>
      <c r="M51" s="149">
        <v>0</v>
      </c>
      <c r="N51" s="148">
        <v>0</v>
      </c>
      <c r="O51" s="147">
        <v>0</v>
      </c>
    </row>
    <row r="52" spans="2:15" ht="130">
      <c r="B52" s="138">
        <v>50</v>
      </c>
      <c r="C52" s="141" t="s">
        <v>150</v>
      </c>
      <c r="D52" s="139" t="str">
        <f t="shared" si="0"/>
        <v>50Gestión EBEH</v>
      </c>
      <c r="E52" s="140" t="s">
        <v>66</v>
      </c>
      <c r="F52" s="141" t="s">
        <v>118</v>
      </c>
      <c r="G52" s="141" t="s">
        <v>138</v>
      </c>
      <c r="H52" s="139" t="str">
        <f t="shared" si="1"/>
        <v>50Gestión EBEHH. MAYO REPROGRAMACIÓN ABRIL 2025</v>
      </c>
      <c r="I52" s="141" t="s">
        <v>64</v>
      </c>
      <c r="J52" s="146">
        <v>7231936</v>
      </c>
      <c r="K52" s="147" t="s">
        <v>164</v>
      </c>
      <c r="L52" s="148">
        <v>0</v>
      </c>
      <c r="M52" s="149">
        <v>0</v>
      </c>
      <c r="N52" s="148">
        <v>0</v>
      </c>
      <c r="O52" s="147">
        <v>0</v>
      </c>
    </row>
    <row r="53" spans="2:15" ht="104">
      <c r="B53" s="138">
        <v>51</v>
      </c>
      <c r="C53" s="141" t="s">
        <v>150</v>
      </c>
      <c r="D53" s="139" t="str">
        <f t="shared" si="0"/>
        <v>51Gestión EBEH</v>
      </c>
      <c r="E53" s="140" t="s">
        <v>66</v>
      </c>
      <c r="F53" s="141" t="s">
        <v>119</v>
      </c>
      <c r="G53" s="141" t="s">
        <v>138</v>
      </c>
      <c r="H53" s="139" t="str">
        <f t="shared" si="1"/>
        <v>51Gestión EBEHH. MAYO REPROGRAMACIÓN ABRIL 2025</v>
      </c>
      <c r="I53" s="141" t="s">
        <v>64</v>
      </c>
      <c r="J53" s="146">
        <v>3403448</v>
      </c>
      <c r="K53" s="147" t="s">
        <v>164</v>
      </c>
      <c r="L53" s="148">
        <v>0</v>
      </c>
      <c r="M53" s="149">
        <v>0</v>
      </c>
      <c r="N53" s="148">
        <v>0</v>
      </c>
      <c r="O53" s="147">
        <v>0</v>
      </c>
    </row>
    <row r="54" spans="2:15" ht="117">
      <c r="B54" s="138">
        <v>52</v>
      </c>
      <c r="C54" s="141" t="s">
        <v>150</v>
      </c>
      <c r="D54" s="139" t="str">
        <f t="shared" si="0"/>
        <v>52Gestión EBEH</v>
      </c>
      <c r="E54" s="140" t="s">
        <v>66</v>
      </c>
      <c r="F54" s="141" t="s">
        <v>120</v>
      </c>
      <c r="G54" s="141" t="s">
        <v>138</v>
      </c>
      <c r="H54" s="139" t="str">
        <f t="shared" si="1"/>
        <v>52Gestión EBEHH. MAYO REPROGRAMACIÓN ABRIL 2025</v>
      </c>
      <c r="I54" s="141" t="s">
        <v>64</v>
      </c>
      <c r="J54" s="146">
        <v>2552448</v>
      </c>
      <c r="K54" s="147" t="s">
        <v>164</v>
      </c>
      <c r="L54" s="148">
        <v>0</v>
      </c>
      <c r="M54" s="149">
        <v>0</v>
      </c>
      <c r="N54" s="148">
        <v>0</v>
      </c>
      <c r="O54" s="147">
        <v>0</v>
      </c>
    </row>
    <row r="55" spans="2:15" ht="52">
      <c r="B55" s="138">
        <v>53</v>
      </c>
      <c r="C55" s="141" t="s">
        <v>150</v>
      </c>
      <c r="D55" s="139" t="str">
        <f t="shared" si="0"/>
        <v>53Gestión EBEH</v>
      </c>
      <c r="E55" s="140" t="s">
        <v>66</v>
      </c>
      <c r="F55" s="141" t="s">
        <v>121</v>
      </c>
      <c r="G55" s="141" t="s">
        <v>138</v>
      </c>
      <c r="H55" s="139" t="str">
        <f t="shared" si="1"/>
        <v>53Gestión EBEHH. MAYO REPROGRAMACIÓN ABRIL 2025</v>
      </c>
      <c r="I55" s="141" t="s">
        <v>68</v>
      </c>
      <c r="J55" s="146">
        <v>5530304</v>
      </c>
      <c r="K55" s="147" t="s">
        <v>164</v>
      </c>
      <c r="L55" s="148">
        <v>0</v>
      </c>
      <c r="M55" s="149">
        <v>0</v>
      </c>
      <c r="N55" s="148">
        <v>0</v>
      </c>
      <c r="O55" s="147">
        <v>0</v>
      </c>
    </row>
    <row r="56" spans="2:15" ht="52">
      <c r="B56" s="138">
        <v>54</v>
      </c>
      <c r="C56" s="141" t="s">
        <v>147</v>
      </c>
      <c r="D56" s="139" t="str">
        <f t="shared" si="0"/>
        <v>54Colectivo</v>
      </c>
      <c r="E56" s="140" t="s">
        <v>66</v>
      </c>
      <c r="F56" s="141" t="s">
        <v>122</v>
      </c>
      <c r="G56" s="141" t="s">
        <v>139</v>
      </c>
      <c r="H56" s="139" t="str">
        <f t="shared" si="1"/>
        <v>54ColectivoH. MAYO REPROGRAMACIÓN ABRIL 2025</v>
      </c>
      <c r="I56" s="141" t="s">
        <v>64</v>
      </c>
      <c r="J56" s="146">
        <v>69364</v>
      </c>
      <c r="K56" s="147" t="s">
        <v>164</v>
      </c>
      <c r="L56" s="148">
        <v>0</v>
      </c>
      <c r="M56" s="149">
        <v>0</v>
      </c>
      <c r="N56" s="148">
        <v>0</v>
      </c>
      <c r="O56" s="147">
        <v>0</v>
      </c>
    </row>
    <row r="57" spans="2:15" ht="91">
      <c r="B57" s="138">
        <v>55</v>
      </c>
      <c r="C57" s="141" t="s">
        <v>147</v>
      </c>
      <c r="D57" s="139" t="str">
        <f t="shared" si="0"/>
        <v>55Colectivo</v>
      </c>
      <c r="E57" s="140" t="s">
        <v>66</v>
      </c>
      <c r="F57" s="141" t="s">
        <v>123</v>
      </c>
      <c r="G57" s="141" t="s">
        <v>140</v>
      </c>
      <c r="H57" s="139" t="str">
        <f t="shared" si="1"/>
        <v>55ColectivoH. MAYO REPROGRAMACIÓN ABRIL 2025</v>
      </c>
      <c r="I57" s="141" t="s">
        <v>64</v>
      </c>
      <c r="J57" s="146">
        <v>112710</v>
      </c>
      <c r="K57" s="147" t="s">
        <v>164</v>
      </c>
      <c r="L57" s="148">
        <v>0</v>
      </c>
      <c r="M57" s="149">
        <v>0</v>
      </c>
      <c r="N57" s="148">
        <v>0</v>
      </c>
      <c r="O57" s="147">
        <v>0</v>
      </c>
    </row>
    <row r="58" spans="2:15" ht="91">
      <c r="B58" s="138">
        <v>56</v>
      </c>
      <c r="C58" s="141" t="s">
        <v>147</v>
      </c>
      <c r="D58" s="139" t="str">
        <f t="shared" si="0"/>
        <v>56Colectivo</v>
      </c>
      <c r="E58" s="140" t="s">
        <v>66</v>
      </c>
      <c r="F58" s="141" t="s">
        <v>124</v>
      </c>
      <c r="G58" s="141" t="s">
        <v>140</v>
      </c>
      <c r="H58" s="139" t="str">
        <f t="shared" si="1"/>
        <v>56ColectivoH. MAYO REPROGRAMACIÓN ABRIL 2025</v>
      </c>
      <c r="I58" s="141" t="s">
        <v>63</v>
      </c>
      <c r="J58" s="146">
        <v>112710</v>
      </c>
      <c r="K58" s="147" t="s">
        <v>164</v>
      </c>
      <c r="L58" s="148">
        <v>0</v>
      </c>
      <c r="M58" s="149">
        <v>0</v>
      </c>
      <c r="N58" s="148">
        <v>0</v>
      </c>
      <c r="O58" s="147">
        <v>0</v>
      </c>
    </row>
    <row r="59" spans="2:15" ht="104">
      <c r="B59" s="138">
        <v>57</v>
      </c>
      <c r="C59" s="141" t="s">
        <v>147</v>
      </c>
      <c r="D59" s="139" t="str">
        <f t="shared" si="0"/>
        <v>57Colectivo</v>
      </c>
      <c r="E59" s="140" t="s">
        <v>66</v>
      </c>
      <c r="F59" s="141" t="s">
        <v>125</v>
      </c>
      <c r="G59" s="141" t="s">
        <v>140</v>
      </c>
      <c r="H59" s="139" t="str">
        <f t="shared" si="1"/>
        <v>57ColectivoH. MAYO REPROGRAMACIÓN ABRIL 2025</v>
      </c>
      <c r="I59" s="141" t="s">
        <v>63</v>
      </c>
      <c r="J59" s="146">
        <v>112710</v>
      </c>
      <c r="K59" s="147" t="s">
        <v>164</v>
      </c>
      <c r="L59" s="148">
        <v>0</v>
      </c>
      <c r="M59" s="149">
        <v>0</v>
      </c>
      <c r="N59" s="148">
        <v>0</v>
      </c>
      <c r="O59" s="147">
        <v>0</v>
      </c>
    </row>
    <row r="60" spans="2:15" ht="156">
      <c r="B60" s="138">
        <v>58</v>
      </c>
      <c r="C60" s="141" t="s">
        <v>147</v>
      </c>
      <c r="D60" s="139" t="str">
        <f t="shared" si="0"/>
        <v>58Colectivo</v>
      </c>
      <c r="E60" s="140" t="s">
        <v>66</v>
      </c>
      <c r="F60" s="141" t="s">
        <v>126</v>
      </c>
      <c r="G60" s="141" t="s">
        <v>140</v>
      </c>
      <c r="H60" s="139" t="str">
        <f t="shared" si="1"/>
        <v>58ColectivoH. MAYO REPROGRAMACIÓN ABRIL 2025</v>
      </c>
      <c r="I60" s="141" t="s">
        <v>63</v>
      </c>
      <c r="J60" s="146">
        <v>112710</v>
      </c>
      <c r="K60" s="147" t="s">
        <v>164</v>
      </c>
      <c r="L60" s="148">
        <v>0</v>
      </c>
      <c r="M60" s="149">
        <v>0</v>
      </c>
      <c r="N60" s="148">
        <v>0</v>
      </c>
      <c r="O60" s="147">
        <v>0</v>
      </c>
    </row>
    <row r="61" spans="2:15" ht="78">
      <c r="B61" s="138">
        <v>59</v>
      </c>
      <c r="C61" s="141" t="s">
        <v>147</v>
      </c>
      <c r="D61" s="139" t="str">
        <f t="shared" si="0"/>
        <v>59Colectivo</v>
      </c>
      <c r="E61" s="140" t="s">
        <v>66</v>
      </c>
      <c r="F61" s="141" t="s">
        <v>127</v>
      </c>
      <c r="G61" s="141" t="s">
        <v>140</v>
      </c>
      <c r="H61" s="139" t="str">
        <f t="shared" si="1"/>
        <v>59ColectivoH. MAYO REPROGRAMACIÓN ABRIL 2025</v>
      </c>
      <c r="I61" s="141" t="s">
        <v>63</v>
      </c>
      <c r="J61" s="146">
        <v>112710</v>
      </c>
      <c r="K61" s="147" t="s">
        <v>164</v>
      </c>
      <c r="L61" s="148">
        <v>0</v>
      </c>
      <c r="M61" s="149">
        <v>0</v>
      </c>
      <c r="N61" s="148">
        <v>0</v>
      </c>
      <c r="O61" s="147">
        <v>0</v>
      </c>
    </row>
    <row r="62" spans="2:15" ht="104">
      <c r="B62" s="138">
        <v>60</v>
      </c>
      <c r="C62" s="141" t="s">
        <v>147</v>
      </c>
      <c r="D62" s="139" t="str">
        <f t="shared" si="0"/>
        <v>60Colectivo</v>
      </c>
      <c r="E62" s="140" t="s">
        <v>66</v>
      </c>
      <c r="F62" s="141" t="s">
        <v>128</v>
      </c>
      <c r="G62" s="141" t="s">
        <v>140</v>
      </c>
      <c r="H62" s="139" t="str">
        <f t="shared" si="1"/>
        <v>60ColectivoH. MAYO REPROGRAMACIÓN ABRIL 2025</v>
      </c>
      <c r="I62" s="141" t="s">
        <v>63</v>
      </c>
      <c r="J62" s="146">
        <v>112710</v>
      </c>
      <c r="K62" s="147" t="s">
        <v>164</v>
      </c>
      <c r="L62" s="148">
        <v>0</v>
      </c>
      <c r="M62" s="149">
        <v>0</v>
      </c>
      <c r="N62" s="148">
        <v>0</v>
      </c>
      <c r="O62" s="147">
        <v>0</v>
      </c>
    </row>
    <row r="63" spans="2:15" ht="91">
      <c r="B63" s="138">
        <v>61</v>
      </c>
      <c r="C63" s="141" t="s">
        <v>148</v>
      </c>
      <c r="D63" s="139" t="str">
        <f t="shared" si="0"/>
        <v>61Individual</v>
      </c>
      <c r="E63" s="140" t="s">
        <v>66</v>
      </c>
      <c r="F63" s="141" t="s">
        <v>129</v>
      </c>
      <c r="G63" s="141" t="s">
        <v>141</v>
      </c>
      <c r="H63" s="139" t="str">
        <f t="shared" si="1"/>
        <v>61IndividualH. MAYO REPROGRAMACIÓN ABRIL 2025</v>
      </c>
      <c r="I63" s="141" t="s">
        <v>63</v>
      </c>
      <c r="J63" s="146">
        <v>184968</v>
      </c>
      <c r="K63" s="147" t="s">
        <v>164</v>
      </c>
      <c r="L63" s="148">
        <v>0</v>
      </c>
      <c r="M63" s="149">
        <v>0</v>
      </c>
      <c r="N63" s="148">
        <v>0</v>
      </c>
      <c r="O63" s="147">
        <v>0</v>
      </c>
    </row>
    <row r="64" spans="2:15" ht="91">
      <c r="B64" s="138">
        <v>62</v>
      </c>
      <c r="C64" s="141" t="s">
        <v>148</v>
      </c>
      <c r="D64" s="139" t="str">
        <f t="shared" si="0"/>
        <v>62Individual</v>
      </c>
      <c r="E64" s="140" t="s">
        <v>66</v>
      </c>
      <c r="F64" s="141" t="s">
        <v>130</v>
      </c>
      <c r="G64" s="141" t="s">
        <v>141</v>
      </c>
      <c r="H64" s="139" t="str">
        <f t="shared" si="1"/>
        <v>62IndividualH. MAYO REPROGRAMACIÓN ABRIL 2025</v>
      </c>
      <c r="I64" s="141" t="s">
        <v>63</v>
      </c>
      <c r="J64" s="146">
        <v>164895</v>
      </c>
      <c r="K64" s="147" t="s">
        <v>164</v>
      </c>
      <c r="L64" s="148">
        <v>0</v>
      </c>
      <c r="M64" s="149">
        <v>0</v>
      </c>
      <c r="N64" s="148">
        <v>0</v>
      </c>
      <c r="O64" s="147">
        <v>0</v>
      </c>
    </row>
    <row r="65" spans="2:15" ht="78">
      <c r="B65" s="138">
        <v>63</v>
      </c>
      <c r="C65" s="141" t="s">
        <v>148</v>
      </c>
      <c r="D65" s="139" t="str">
        <f t="shared" si="0"/>
        <v>63Individual</v>
      </c>
      <c r="E65" s="140" t="s">
        <v>66</v>
      </c>
      <c r="F65" s="141" t="s">
        <v>131</v>
      </c>
      <c r="G65" s="141" t="s">
        <v>141</v>
      </c>
      <c r="H65" s="139" t="str">
        <f t="shared" si="1"/>
        <v>63IndividualH. MAYO REPROGRAMACIÓN ABRIL 2025</v>
      </c>
      <c r="I65" s="141" t="s">
        <v>63</v>
      </c>
      <c r="J65" s="146">
        <v>93925</v>
      </c>
      <c r="K65" s="147" t="s">
        <v>164</v>
      </c>
      <c r="L65" s="148">
        <v>0</v>
      </c>
      <c r="M65" s="149">
        <v>0</v>
      </c>
      <c r="N65" s="148">
        <v>0</v>
      </c>
      <c r="O65" s="147">
        <v>0</v>
      </c>
    </row>
    <row r="66" spans="2:15" ht="78">
      <c r="B66" s="138">
        <v>64</v>
      </c>
      <c r="C66" s="141" t="s">
        <v>148</v>
      </c>
      <c r="D66" s="139" t="str">
        <f t="shared" si="0"/>
        <v>64Individual</v>
      </c>
      <c r="E66" s="140" t="s">
        <v>66</v>
      </c>
      <c r="F66" s="141" t="s">
        <v>132</v>
      </c>
      <c r="G66" s="141" t="s">
        <v>141</v>
      </c>
      <c r="H66" s="139" t="str">
        <f t="shared" si="1"/>
        <v>64IndividualH. MAYO REPROGRAMACIÓN ABRIL 2025</v>
      </c>
      <c r="I66" s="141" t="s">
        <v>63</v>
      </c>
      <c r="J66" s="146">
        <v>112710</v>
      </c>
      <c r="K66" s="147" t="s">
        <v>164</v>
      </c>
      <c r="L66" s="148">
        <v>0</v>
      </c>
      <c r="M66" s="149">
        <v>0</v>
      </c>
      <c r="N66" s="148">
        <v>0</v>
      </c>
      <c r="O66" s="147">
        <v>0</v>
      </c>
    </row>
    <row r="67" spans="2:15" ht="78">
      <c r="B67" s="138">
        <v>65</v>
      </c>
      <c r="C67" s="141" t="s">
        <v>148</v>
      </c>
      <c r="D67" s="139" t="str">
        <f t="shared" si="0"/>
        <v>65Individual</v>
      </c>
      <c r="E67" s="140" t="s">
        <v>66</v>
      </c>
      <c r="F67" s="141" t="s">
        <v>133</v>
      </c>
      <c r="G67" s="141" t="s">
        <v>141</v>
      </c>
      <c r="H67" s="139" t="str">
        <f t="shared" si="1"/>
        <v>65IndividualH. MAYO REPROGRAMACIÓN ABRIL 2025</v>
      </c>
      <c r="I67" s="141" t="s">
        <v>63</v>
      </c>
      <c r="J67" s="146">
        <v>93925</v>
      </c>
      <c r="K67" s="147" t="s">
        <v>164</v>
      </c>
      <c r="L67" s="148">
        <v>0</v>
      </c>
      <c r="M67" s="149">
        <v>0</v>
      </c>
      <c r="N67" s="148">
        <v>0</v>
      </c>
      <c r="O67" s="147">
        <v>0</v>
      </c>
    </row>
    <row r="68" spans="2:15" ht="91">
      <c r="B68" s="138">
        <v>66</v>
      </c>
      <c r="C68" s="141" t="s">
        <v>150</v>
      </c>
      <c r="D68" s="139" t="str">
        <f t="shared" ref="D68:D71" si="2">+B68&amp;C68</f>
        <v>66Gestión EBEH</v>
      </c>
      <c r="E68" s="140" t="s">
        <v>66</v>
      </c>
      <c r="F68" s="141" t="s">
        <v>134</v>
      </c>
      <c r="G68" s="141" t="s">
        <v>138</v>
      </c>
      <c r="H68" s="139" t="str">
        <f t="shared" ref="H68:H131" si="3">+D68&amp;K68</f>
        <v>66Gestión EBEHH. MAYO REPROGRAMACIÓN ABRIL 2025</v>
      </c>
      <c r="I68" s="141" t="s">
        <v>63</v>
      </c>
      <c r="J68" s="146">
        <v>554904</v>
      </c>
      <c r="K68" s="147" t="s">
        <v>164</v>
      </c>
      <c r="L68" s="148">
        <v>0</v>
      </c>
      <c r="M68" s="149">
        <v>0</v>
      </c>
      <c r="N68" s="148">
        <v>0</v>
      </c>
      <c r="O68" s="147">
        <v>0</v>
      </c>
    </row>
    <row r="69" spans="2:15" ht="78">
      <c r="B69" s="138">
        <v>67</v>
      </c>
      <c r="C69" s="141" t="s">
        <v>150</v>
      </c>
      <c r="D69" s="139" t="str">
        <f t="shared" si="2"/>
        <v>67Gestión EBEH</v>
      </c>
      <c r="E69" s="140" t="s">
        <v>66</v>
      </c>
      <c r="F69" s="141" t="s">
        <v>135</v>
      </c>
      <c r="G69" s="141" t="s">
        <v>138</v>
      </c>
      <c r="H69" s="139" t="str">
        <f t="shared" si="3"/>
        <v>67Gestión EBEHH. MAYO REPROGRAMACIÓN ABRIL 2025</v>
      </c>
      <c r="I69" s="141" t="s">
        <v>63</v>
      </c>
      <c r="J69" s="146">
        <v>1582992</v>
      </c>
      <c r="K69" s="147" t="s">
        <v>164</v>
      </c>
      <c r="L69" s="148">
        <v>0</v>
      </c>
      <c r="M69" s="149">
        <v>0</v>
      </c>
      <c r="N69" s="148">
        <v>0</v>
      </c>
      <c r="O69" s="147">
        <v>0</v>
      </c>
    </row>
    <row r="70" spans="2:15" ht="91">
      <c r="B70" s="138">
        <v>68</v>
      </c>
      <c r="C70" s="141" t="s">
        <v>150</v>
      </c>
      <c r="D70" s="139" t="str">
        <f t="shared" si="2"/>
        <v>68Gestión EBEH</v>
      </c>
      <c r="E70" s="140" t="s">
        <v>66</v>
      </c>
      <c r="F70" s="141" t="s">
        <v>136</v>
      </c>
      <c r="G70" s="141" t="s">
        <v>138</v>
      </c>
      <c r="H70" s="139" t="str">
        <f t="shared" si="3"/>
        <v>68Gestión EBEHH. MAYO REPROGRAMACIÓN ABRIL 2025</v>
      </c>
      <c r="I70" s="141" t="s">
        <v>63</v>
      </c>
      <c r="J70" s="146">
        <v>901680</v>
      </c>
      <c r="K70" s="147" t="s">
        <v>164</v>
      </c>
      <c r="L70" s="148">
        <v>0</v>
      </c>
      <c r="M70" s="149">
        <v>0</v>
      </c>
      <c r="N70" s="148">
        <v>0</v>
      </c>
      <c r="O70" s="147">
        <v>0</v>
      </c>
    </row>
    <row r="71" spans="2:15" ht="156">
      <c r="B71" s="138">
        <v>69</v>
      </c>
      <c r="C71" s="141" t="s">
        <v>150</v>
      </c>
      <c r="D71" s="139" t="str">
        <f t="shared" si="2"/>
        <v>69Gestión EBEH</v>
      </c>
      <c r="E71" s="140" t="s">
        <v>66</v>
      </c>
      <c r="F71" s="141" t="s">
        <v>137</v>
      </c>
      <c r="G71" s="141" t="s">
        <v>138</v>
      </c>
      <c r="H71" s="139" t="str">
        <f t="shared" si="3"/>
        <v>69Gestión EBEHH. MAYO REPROGRAMACIÓN ABRIL 2025</v>
      </c>
      <c r="I71" s="141" t="s">
        <v>64</v>
      </c>
      <c r="J71" s="146">
        <v>7976400</v>
      </c>
      <c r="K71" s="147" t="s">
        <v>164</v>
      </c>
      <c r="L71" s="148">
        <v>0</v>
      </c>
      <c r="M71" s="149">
        <v>0</v>
      </c>
      <c r="N71" s="148">
        <v>0</v>
      </c>
      <c r="O71" s="147">
        <v>0</v>
      </c>
    </row>
    <row r="72" spans="2:15" ht="52">
      <c r="B72" s="138">
        <v>1</v>
      </c>
      <c r="C72" s="141" t="s">
        <v>147</v>
      </c>
      <c r="D72" s="139" t="str">
        <f>+B72&amp;C72</f>
        <v>1Colectivo</v>
      </c>
      <c r="E72" s="140" t="s">
        <v>66</v>
      </c>
      <c r="F72" s="141" t="s">
        <v>69</v>
      </c>
      <c r="G72" s="141" t="s">
        <v>138</v>
      </c>
      <c r="H72" s="139" t="str">
        <f t="shared" si="3"/>
        <v>1ColectivoI. MAYO REDISTRIBUCIÓON 2024</v>
      </c>
      <c r="I72" s="141" t="s">
        <v>64</v>
      </c>
      <c r="J72" s="146">
        <v>4658560</v>
      </c>
      <c r="K72" s="147" t="s">
        <v>173</v>
      </c>
      <c r="L72" s="148">
        <v>0.93333333333333335</v>
      </c>
      <c r="M72" s="149">
        <v>4347989.333333333</v>
      </c>
      <c r="N72" s="148">
        <v>0.93333333333333335</v>
      </c>
      <c r="O72" s="147">
        <v>4347989.333333333</v>
      </c>
    </row>
    <row r="73" spans="2:15" ht="42">
      <c r="B73" s="138">
        <v>2</v>
      </c>
      <c r="C73" s="141" t="s">
        <v>147</v>
      </c>
      <c r="D73" s="139" t="str">
        <f t="shared" ref="D73:D136" si="4">+B73&amp;C73</f>
        <v>2Colectivo</v>
      </c>
      <c r="E73" s="140" t="s">
        <v>66</v>
      </c>
      <c r="F73" s="141" t="s">
        <v>70</v>
      </c>
      <c r="G73" s="141" t="s">
        <v>139</v>
      </c>
      <c r="H73" s="139" t="str">
        <f t="shared" si="3"/>
        <v>2ColectivoI. MAYO REDISTRIBUCIÓON 2024</v>
      </c>
      <c r="I73" s="141" t="s">
        <v>64</v>
      </c>
      <c r="J73" s="146">
        <v>35836</v>
      </c>
      <c r="K73" s="147" t="s">
        <v>173</v>
      </c>
      <c r="L73" s="148">
        <v>3430</v>
      </c>
      <c r="M73" s="149">
        <v>122917480</v>
      </c>
      <c r="N73" s="148">
        <v>3430</v>
      </c>
      <c r="O73" s="147">
        <v>122917480</v>
      </c>
    </row>
    <row r="74" spans="2:15" ht="65">
      <c r="B74" s="138">
        <v>3</v>
      </c>
      <c r="C74" s="141" t="s">
        <v>147</v>
      </c>
      <c r="D74" s="139" t="str">
        <f t="shared" si="4"/>
        <v>3Colectivo</v>
      </c>
      <c r="E74" s="140" t="s">
        <v>66</v>
      </c>
      <c r="F74" s="141" t="s">
        <v>71</v>
      </c>
      <c r="G74" s="141" t="s">
        <v>139</v>
      </c>
      <c r="H74" s="139" t="str">
        <f t="shared" si="3"/>
        <v>3ColectivoI. MAYO REDISTRIBUCIÓON 2024</v>
      </c>
      <c r="I74" s="141" t="s">
        <v>64</v>
      </c>
      <c r="J74" s="146">
        <v>44795</v>
      </c>
      <c r="K74" s="147" t="s">
        <v>173</v>
      </c>
      <c r="L74" s="148">
        <v>38</v>
      </c>
      <c r="M74" s="149">
        <v>1702210</v>
      </c>
      <c r="N74" s="148">
        <v>38</v>
      </c>
      <c r="O74" s="147">
        <v>1702210</v>
      </c>
    </row>
    <row r="75" spans="2:15" ht="65">
      <c r="B75" s="138">
        <v>4</v>
      </c>
      <c r="C75" s="141" t="s">
        <v>147</v>
      </c>
      <c r="D75" s="139" t="str">
        <f t="shared" si="4"/>
        <v>4Colectivo</v>
      </c>
      <c r="E75" s="140" t="s">
        <v>66</v>
      </c>
      <c r="F75" s="141" t="s">
        <v>72</v>
      </c>
      <c r="G75" s="141" t="s">
        <v>140</v>
      </c>
      <c r="H75" s="139" t="str">
        <f t="shared" si="3"/>
        <v>4ColectivoI. MAYO REDISTRIBUCIÓON 2024</v>
      </c>
      <c r="I75" s="141" t="s">
        <v>64</v>
      </c>
      <c r="J75" s="146">
        <v>58232</v>
      </c>
      <c r="K75" s="147" t="s">
        <v>173</v>
      </c>
      <c r="L75" s="148">
        <v>348</v>
      </c>
      <c r="M75" s="149">
        <v>20264736</v>
      </c>
      <c r="N75" s="148">
        <v>348</v>
      </c>
      <c r="O75" s="147">
        <v>20264736</v>
      </c>
    </row>
    <row r="76" spans="2:15" ht="65">
      <c r="B76" s="138">
        <v>5</v>
      </c>
      <c r="C76" s="141" t="s">
        <v>147</v>
      </c>
      <c r="D76" s="139" t="str">
        <f t="shared" si="4"/>
        <v>5Colectivo</v>
      </c>
      <c r="E76" s="140" t="s">
        <v>66</v>
      </c>
      <c r="F76" s="141" t="s">
        <v>73</v>
      </c>
      <c r="G76" s="141" t="s">
        <v>140</v>
      </c>
      <c r="H76" s="139" t="str">
        <f t="shared" si="3"/>
        <v>5ColectivoI. MAYO REDISTRIBUCIÓON 2024</v>
      </c>
      <c r="I76" s="141" t="s">
        <v>64</v>
      </c>
      <c r="J76" s="146">
        <v>58232</v>
      </c>
      <c r="K76" s="147" t="s">
        <v>173</v>
      </c>
      <c r="L76" s="148">
        <v>388</v>
      </c>
      <c r="M76" s="149">
        <v>22594016</v>
      </c>
      <c r="N76" s="148">
        <v>388</v>
      </c>
      <c r="O76" s="147">
        <v>22594016</v>
      </c>
    </row>
    <row r="77" spans="2:15" ht="65">
      <c r="B77" s="138">
        <v>6</v>
      </c>
      <c r="C77" s="141" t="s">
        <v>147</v>
      </c>
      <c r="D77" s="139" t="str">
        <f t="shared" si="4"/>
        <v>6Colectivo</v>
      </c>
      <c r="E77" s="140" t="s">
        <v>66</v>
      </c>
      <c r="F77" s="141" t="s">
        <v>74</v>
      </c>
      <c r="G77" s="141" t="s">
        <v>140</v>
      </c>
      <c r="H77" s="139" t="str">
        <f t="shared" si="3"/>
        <v>6ColectivoI. MAYO REDISTRIBUCIÓON 2024</v>
      </c>
      <c r="I77" s="141" t="s">
        <v>64</v>
      </c>
      <c r="J77" s="146">
        <v>95185</v>
      </c>
      <c r="K77" s="147" t="s">
        <v>173</v>
      </c>
      <c r="L77" s="148">
        <v>36.799999999999997</v>
      </c>
      <c r="M77" s="149">
        <v>3502807.9999999995</v>
      </c>
      <c r="N77" s="148">
        <v>36.799999999999997</v>
      </c>
      <c r="O77" s="147">
        <v>3502807.9999999995</v>
      </c>
    </row>
    <row r="78" spans="2:15" ht="78">
      <c r="B78" s="138">
        <v>7</v>
      </c>
      <c r="C78" s="141" t="s">
        <v>147</v>
      </c>
      <c r="D78" s="139" t="str">
        <f t="shared" si="4"/>
        <v>7Colectivo</v>
      </c>
      <c r="E78" s="140" t="s">
        <v>66</v>
      </c>
      <c r="F78" s="141" t="s">
        <v>75</v>
      </c>
      <c r="G78" s="141" t="s">
        <v>140</v>
      </c>
      <c r="H78" s="139" t="str">
        <f t="shared" si="3"/>
        <v>7ColectivoI. MAYO REDISTRIBUCIÓON 2024</v>
      </c>
      <c r="I78" s="141" t="s">
        <v>64</v>
      </c>
      <c r="J78" s="146">
        <v>58232</v>
      </c>
      <c r="K78" s="147" t="s">
        <v>173</v>
      </c>
      <c r="L78" s="148">
        <v>0</v>
      </c>
      <c r="M78" s="149">
        <v>0</v>
      </c>
      <c r="N78" s="148">
        <v>0</v>
      </c>
      <c r="O78" s="147">
        <v>0</v>
      </c>
    </row>
    <row r="79" spans="2:15" ht="130">
      <c r="B79" s="138">
        <v>8</v>
      </c>
      <c r="C79" s="141" t="s">
        <v>147</v>
      </c>
      <c r="D79" s="139" t="str">
        <f t="shared" si="4"/>
        <v>8Colectivo</v>
      </c>
      <c r="E79" s="140" t="s">
        <v>66</v>
      </c>
      <c r="F79" s="141" t="s">
        <v>76</v>
      </c>
      <c r="G79" s="141" t="s">
        <v>140</v>
      </c>
      <c r="H79" s="139" t="str">
        <f t="shared" si="3"/>
        <v>8ColectivoI. MAYO REDISTRIBUCIÓON 2024</v>
      </c>
      <c r="I79" s="141" t="s">
        <v>64</v>
      </c>
      <c r="J79" s="146">
        <v>58232</v>
      </c>
      <c r="K79" s="147" t="s">
        <v>173</v>
      </c>
      <c r="L79" s="148">
        <v>107</v>
      </c>
      <c r="M79" s="149">
        <v>6230824</v>
      </c>
      <c r="N79" s="148">
        <v>107</v>
      </c>
      <c r="O79" s="147">
        <v>6230824</v>
      </c>
    </row>
    <row r="80" spans="2:15" ht="117">
      <c r="B80" s="138">
        <v>9</v>
      </c>
      <c r="C80" s="141" t="s">
        <v>147</v>
      </c>
      <c r="D80" s="139" t="str">
        <f t="shared" si="4"/>
        <v>9Colectivo</v>
      </c>
      <c r="E80" s="140" t="s">
        <v>66</v>
      </c>
      <c r="F80" s="141" t="s">
        <v>77</v>
      </c>
      <c r="G80" s="141" t="s">
        <v>140</v>
      </c>
      <c r="H80" s="139" t="str">
        <f t="shared" si="3"/>
        <v>9ColectivoI. MAYO REDISTRIBUCIÓON 2024</v>
      </c>
      <c r="I80" s="142" t="s">
        <v>64</v>
      </c>
      <c r="J80" s="146">
        <v>22396</v>
      </c>
      <c r="K80" s="147" t="s">
        <v>173</v>
      </c>
      <c r="L80" s="148">
        <v>0</v>
      </c>
      <c r="M80" s="149">
        <v>0</v>
      </c>
      <c r="N80" s="148">
        <v>0</v>
      </c>
      <c r="O80" s="147">
        <v>0</v>
      </c>
    </row>
    <row r="81" spans="2:15" ht="52">
      <c r="B81" s="138">
        <v>10</v>
      </c>
      <c r="C81" s="141" t="s">
        <v>147</v>
      </c>
      <c r="D81" s="139" t="str">
        <f t="shared" si="4"/>
        <v>10Colectivo</v>
      </c>
      <c r="E81" s="140" t="s">
        <v>66</v>
      </c>
      <c r="F81" s="141" t="s">
        <v>78</v>
      </c>
      <c r="G81" s="141" t="s">
        <v>140</v>
      </c>
      <c r="H81" s="139" t="str">
        <f t="shared" si="3"/>
        <v>10ColectivoI. MAYO REDISTRIBUCIÓON 2024</v>
      </c>
      <c r="I81" s="141" t="s">
        <v>64</v>
      </c>
      <c r="J81" s="146">
        <v>58232</v>
      </c>
      <c r="K81" s="147" t="s">
        <v>173</v>
      </c>
      <c r="L81" s="148">
        <v>77</v>
      </c>
      <c r="M81" s="149">
        <v>4483864</v>
      </c>
      <c r="N81" s="148">
        <v>77</v>
      </c>
      <c r="O81" s="147">
        <v>4483864</v>
      </c>
    </row>
    <row r="82" spans="2:15" ht="78">
      <c r="B82" s="138">
        <v>11</v>
      </c>
      <c r="C82" s="141" t="s">
        <v>147</v>
      </c>
      <c r="D82" s="139" t="str">
        <f t="shared" si="4"/>
        <v>11Colectivo</v>
      </c>
      <c r="E82" s="140" t="s">
        <v>66</v>
      </c>
      <c r="F82" s="141" t="s">
        <v>79</v>
      </c>
      <c r="G82" s="141" t="s">
        <v>140</v>
      </c>
      <c r="H82" s="139" t="str">
        <f t="shared" si="3"/>
        <v>11ColectivoI. MAYO REDISTRIBUCIÓON 2024</v>
      </c>
      <c r="I82" s="141" t="s">
        <v>64</v>
      </c>
      <c r="J82" s="146">
        <v>35836</v>
      </c>
      <c r="K82" s="147" t="s">
        <v>173</v>
      </c>
      <c r="L82" s="148">
        <v>77</v>
      </c>
      <c r="M82" s="149">
        <v>2759372</v>
      </c>
      <c r="N82" s="148">
        <v>77</v>
      </c>
      <c r="O82" s="147">
        <v>2759372</v>
      </c>
    </row>
    <row r="83" spans="2:15" ht="65">
      <c r="B83" s="138">
        <v>12</v>
      </c>
      <c r="C83" s="141" t="s">
        <v>148</v>
      </c>
      <c r="D83" s="139" t="str">
        <f t="shared" si="4"/>
        <v>12Individual</v>
      </c>
      <c r="E83" s="140" t="s">
        <v>66</v>
      </c>
      <c r="F83" s="141" t="s">
        <v>80</v>
      </c>
      <c r="G83" s="141" t="s">
        <v>141</v>
      </c>
      <c r="H83" s="139" t="str">
        <f t="shared" si="3"/>
        <v>12IndividualI. MAYO REDISTRIBUCIÓON 2024</v>
      </c>
      <c r="I83" s="141" t="s">
        <v>64</v>
      </c>
      <c r="J83" s="146">
        <v>76673</v>
      </c>
      <c r="K83" s="147" t="s">
        <v>173</v>
      </c>
      <c r="L83" s="148">
        <v>135</v>
      </c>
      <c r="M83" s="149">
        <v>10350855</v>
      </c>
      <c r="N83" s="148">
        <v>135</v>
      </c>
      <c r="O83" s="147">
        <v>10350855</v>
      </c>
    </row>
    <row r="84" spans="2:15" ht="91">
      <c r="B84" s="138">
        <v>13</v>
      </c>
      <c r="C84" s="141" t="s">
        <v>148</v>
      </c>
      <c r="D84" s="139" t="str">
        <f t="shared" si="4"/>
        <v>13Individual</v>
      </c>
      <c r="E84" s="140" t="s">
        <v>66</v>
      </c>
      <c r="F84" s="141" t="s">
        <v>81</v>
      </c>
      <c r="G84" s="141" t="s">
        <v>141</v>
      </c>
      <c r="H84" s="139" t="str">
        <f t="shared" si="3"/>
        <v>13IndividualI. MAYO REDISTRIBUCIÓON 2024</v>
      </c>
      <c r="I84" s="141" t="s">
        <v>64</v>
      </c>
      <c r="J84" s="146">
        <v>102230</v>
      </c>
      <c r="K84" s="147" t="s">
        <v>173</v>
      </c>
      <c r="L84" s="148">
        <v>0</v>
      </c>
      <c r="M84" s="149">
        <v>0</v>
      </c>
      <c r="N84" s="148">
        <v>0</v>
      </c>
      <c r="O84" s="147">
        <v>0</v>
      </c>
    </row>
    <row r="85" spans="2:15" ht="52">
      <c r="B85" s="138">
        <v>14</v>
      </c>
      <c r="C85" s="141" t="s">
        <v>148</v>
      </c>
      <c r="D85" s="139" t="str">
        <f t="shared" si="4"/>
        <v>14Individual</v>
      </c>
      <c r="E85" s="140" t="s">
        <v>66</v>
      </c>
      <c r="F85" s="141" t="s">
        <v>82</v>
      </c>
      <c r="G85" s="141" t="s">
        <v>141</v>
      </c>
      <c r="H85" s="139" t="str">
        <f t="shared" si="3"/>
        <v>14IndividualI. MAYO REDISTRIBUCIÓON 2024</v>
      </c>
      <c r="I85" s="141" t="s">
        <v>64</v>
      </c>
      <c r="J85" s="146">
        <v>43674</v>
      </c>
      <c r="K85" s="147" t="s">
        <v>173</v>
      </c>
      <c r="L85" s="148">
        <v>0</v>
      </c>
      <c r="M85" s="149">
        <v>0</v>
      </c>
      <c r="N85" s="148">
        <v>0</v>
      </c>
      <c r="O85" s="147">
        <v>0</v>
      </c>
    </row>
    <row r="86" spans="2:15" ht="117">
      <c r="B86" s="138">
        <v>15</v>
      </c>
      <c r="C86" s="141" t="s">
        <v>148</v>
      </c>
      <c r="D86" s="139" t="str">
        <f t="shared" si="4"/>
        <v>15Individual</v>
      </c>
      <c r="E86" s="140" t="s">
        <v>66</v>
      </c>
      <c r="F86" s="141" t="s">
        <v>83</v>
      </c>
      <c r="G86" s="141" t="s">
        <v>141</v>
      </c>
      <c r="H86" s="139" t="str">
        <f t="shared" si="3"/>
        <v>15IndividualI. MAYO REDISTRIBUCIÓON 2024</v>
      </c>
      <c r="I86" s="141" t="s">
        <v>64</v>
      </c>
      <c r="J86" s="146">
        <v>14558</v>
      </c>
      <c r="K86" s="147" t="s">
        <v>173</v>
      </c>
      <c r="L86" s="148">
        <v>0</v>
      </c>
      <c r="M86" s="149">
        <v>0</v>
      </c>
      <c r="N86" s="148">
        <v>0</v>
      </c>
      <c r="O86" s="147">
        <v>0</v>
      </c>
    </row>
    <row r="87" spans="2:15" ht="52">
      <c r="B87" s="138">
        <v>16</v>
      </c>
      <c r="C87" s="141" t="s">
        <v>148</v>
      </c>
      <c r="D87" s="139" t="str">
        <f t="shared" si="4"/>
        <v>16Individual</v>
      </c>
      <c r="E87" s="140" t="s">
        <v>66</v>
      </c>
      <c r="F87" s="141" t="s">
        <v>84</v>
      </c>
      <c r="G87" s="141" t="s">
        <v>141</v>
      </c>
      <c r="H87" s="139" t="str">
        <f t="shared" si="3"/>
        <v>16IndividualI. MAYO REDISTRIBUCIÓON 2024</v>
      </c>
      <c r="I87" s="141" t="s">
        <v>64</v>
      </c>
      <c r="J87" s="146">
        <v>58232</v>
      </c>
      <c r="K87" s="147" t="s">
        <v>173</v>
      </c>
      <c r="L87" s="148">
        <v>27</v>
      </c>
      <c r="M87" s="149">
        <v>1572264</v>
      </c>
      <c r="N87" s="148">
        <v>27</v>
      </c>
      <c r="O87" s="147">
        <v>1572264</v>
      </c>
    </row>
    <row r="88" spans="2:15" ht="52">
      <c r="B88" s="138">
        <v>17</v>
      </c>
      <c r="C88" s="141" t="s">
        <v>148</v>
      </c>
      <c r="D88" s="139" t="str">
        <f t="shared" si="4"/>
        <v>17Individual</v>
      </c>
      <c r="E88" s="140" t="s">
        <v>66</v>
      </c>
      <c r="F88" s="141" t="s">
        <v>85</v>
      </c>
      <c r="G88" s="141" t="s">
        <v>141</v>
      </c>
      <c r="H88" s="139" t="str">
        <f t="shared" si="3"/>
        <v>17IndividualI. MAYO REDISTRIBUCIÓON 2024</v>
      </c>
      <c r="I88" s="141" t="s">
        <v>64</v>
      </c>
      <c r="J88" s="146">
        <v>43674</v>
      </c>
      <c r="K88" s="147" t="s">
        <v>173</v>
      </c>
      <c r="L88" s="148">
        <v>0</v>
      </c>
      <c r="M88" s="149">
        <v>0</v>
      </c>
      <c r="N88" s="148">
        <v>0</v>
      </c>
      <c r="O88" s="147">
        <v>0</v>
      </c>
    </row>
    <row r="89" spans="2:15" ht="104">
      <c r="B89" s="138">
        <v>18</v>
      </c>
      <c r="C89" s="141" t="s">
        <v>148</v>
      </c>
      <c r="D89" s="139" t="str">
        <f t="shared" si="4"/>
        <v>18Individual</v>
      </c>
      <c r="E89" s="140" t="s">
        <v>66</v>
      </c>
      <c r="F89" s="141" t="s">
        <v>86</v>
      </c>
      <c r="G89" s="141" t="s">
        <v>141</v>
      </c>
      <c r="H89" s="139" t="str">
        <f t="shared" si="3"/>
        <v>18IndividualI. MAYO REDISTRIBUCIÓON 2024</v>
      </c>
      <c r="I89" s="141" t="s">
        <v>64</v>
      </c>
      <c r="J89" s="146">
        <v>143344</v>
      </c>
      <c r="K89" s="147" t="s">
        <v>173</v>
      </c>
      <c r="L89" s="148">
        <v>36</v>
      </c>
      <c r="M89" s="149">
        <v>5160384</v>
      </c>
      <c r="N89" s="148">
        <v>36</v>
      </c>
      <c r="O89" s="147">
        <v>5160384</v>
      </c>
    </row>
    <row r="90" spans="2:15" ht="65">
      <c r="B90" s="138">
        <v>19</v>
      </c>
      <c r="C90" s="141" t="s">
        <v>148</v>
      </c>
      <c r="D90" s="139" t="str">
        <f t="shared" si="4"/>
        <v>19Individual</v>
      </c>
      <c r="E90" s="140" t="s">
        <v>66</v>
      </c>
      <c r="F90" s="141" t="s">
        <v>87</v>
      </c>
      <c r="G90" s="141" t="s">
        <v>138</v>
      </c>
      <c r="H90" s="139" t="str">
        <f t="shared" si="3"/>
        <v>19IndividualI. MAYO REDISTRIBUCIÓON 2024</v>
      </c>
      <c r="I90" s="141" t="s">
        <v>64</v>
      </c>
      <c r="J90" s="146">
        <v>2866880</v>
      </c>
      <c r="K90" s="147" t="s">
        <v>173</v>
      </c>
      <c r="L90" s="148">
        <v>0.4</v>
      </c>
      <c r="M90" s="149">
        <v>1146752</v>
      </c>
      <c r="N90" s="148">
        <v>0.4</v>
      </c>
      <c r="O90" s="147">
        <v>1146752</v>
      </c>
    </row>
    <row r="91" spans="2:15" ht="78">
      <c r="B91" s="138">
        <v>20</v>
      </c>
      <c r="C91" s="141" t="s">
        <v>147</v>
      </c>
      <c r="D91" s="139" t="str">
        <f t="shared" si="4"/>
        <v>20Colectivo</v>
      </c>
      <c r="E91" s="140" t="s">
        <v>66</v>
      </c>
      <c r="F91" s="141" t="s">
        <v>88</v>
      </c>
      <c r="G91" s="141" t="s">
        <v>140</v>
      </c>
      <c r="H91" s="139" t="str">
        <f t="shared" si="3"/>
        <v>20ColectivoI. MAYO REDISTRIBUCIÓON 2024</v>
      </c>
      <c r="I91" s="141" t="s">
        <v>64</v>
      </c>
      <c r="J91" s="146">
        <v>218370</v>
      </c>
      <c r="K91" s="147" t="s">
        <v>173</v>
      </c>
      <c r="L91" s="148">
        <v>12.6</v>
      </c>
      <c r="M91" s="149">
        <v>2751462</v>
      </c>
      <c r="N91" s="148">
        <v>12.6</v>
      </c>
      <c r="O91" s="147">
        <v>2751462</v>
      </c>
    </row>
    <row r="92" spans="2:15" ht="65">
      <c r="B92" s="138">
        <v>21</v>
      </c>
      <c r="C92" s="141" t="s">
        <v>148</v>
      </c>
      <c r="D92" s="139" t="str">
        <f t="shared" si="4"/>
        <v>21Individual</v>
      </c>
      <c r="E92" s="140" t="s">
        <v>66</v>
      </c>
      <c r="F92" s="141" t="s">
        <v>89</v>
      </c>
      <c r="G92" s="141" t="s">
        <v>141</v>
      </c>
      <c r="H92" s="139" t="str">
        <f t="shared" si="3"/>
        <v>21IndividualI. MAYO REDISTRIBUCIÓON 2024</v>
      </c>
      <c r="I92" s="141" t="s">
        <v>64</v>
      </c>
      <c r="J92" s="146">
        <v>153345</v>
      </c>
      <c r="K92" s="147" t="s">
        <v>173</v>
      </c>
      <c r="L92" s="148">
        <v>7</v>
      </c>
      <c r="M92" s="149">
        <v>1073415</v>
      </c>
      <c r="N92" s="148">
        <v>7</v>
      </c>
      <c r="O92" s="147">
        <v>1073415</v>
      </c>
    </row>
    <row r="93" spans="2:15" ht="65">
      <c r="B93" s="138">
        <v>22</v>
      </c>
      <c r="C93" s="141" t="s">
        <v>147</v>
      </c>
      <c r="D93" s="139" t="str">
        <f t="shared" si="4"/>
        <v>22Colectivo</v>
      </c>
      <c r="E93" s="140" t="s">
        <v>66</v>
      </c>
      <c r="F93" s="141" t="s">
        <v>90</v>
      </c>
      <c r="G93" s="141" t="s">
        <v>141</v>
      </c>
      <c r="H93" s="139" t="str">
        <f t="shared" si="3"/>
        <v>22ColectivoI. MAYO REDISTRIBUCIÓON 2024</v>
      </c>
      <c r="I93" s="141" t="s">
        <v>64</v>
      </c>
      <c r="J93" s="146">
        <v>262044</v>
      </c>
      <c r="K93" s="147" t="s">
        <v>173</v>
      </c>
      <c r="L93" s="148">
        <v>0.2</v>
      </c>
      <c r="M93" s="149">
        <v>52408.800000000003</v>
      </c>
      <c r="N93" s="148">
        <v>0.2</v>
      </c>
      <c r="O93" s="147">
        <v>52408.800000000003</v>
      </c>
    </row>
    <row r="94" spans="2:15" ht="65">
      <c r="B94" s="138">
        <v>23</v>
      </c>
      <c r="C94" s="141" t="s">
        <v>147</v>
      </c>
      <c r="D94" s="139" t="str">
        <f t="shared" si="4"/>
        <v>23Colectivo</v>
      </c>
      <c r="E94" s="140" t="s">
        <v>66</v>
      </c>
      <c r="F94" s="141" t="s">
        <v>91</v>
      </c>
      <c r="G94" s="141" t="s">
        <v>141</v>
      </c>
      <c r="H94" s="139" t="str">
        <f t="shared" si="3"/>
        <v>23ColectivoI. MAYO REDISTRIBUCIÓON 2024</v>
      </c>
      <c r="I94" s="141" t="s">
        <v>64</v>
      </c>
      <c r="J94" s="146">
        <v>114222</v>
      </c>
      <c r="K94" s="147" t="s">
        <v>173</v>
      </c>
      <c r="L94" s="148">
        <v>1.2</v>
      </c>
      <c r="M94" s="149">
        <v>137066.4</v>
      </c>
      <c r="N94" s="148">
        <v>1.2</v>
      </c>
      <c r="O94" s="147">
        <v>137066.4</v>
      </c>
    </row>
    <row r="95" spans="2:15" ht="52">
      <c r="B95" s="138">
        <v>24</v>
      </c>
      <c r="C95" s="141" t="s">
        <v>147</v>
      </c>
      <c r="D95" s="139" t="str">
        <f t="shared" si="4"/>
        <v>24Colectivo</v>
      </c>
      <c r="E95" s="140" t="s">
        <v>66</v>
      </c>
      <c r="F95" s="141" t="s">
        <v>92</v>
      </c>
      <c r="G95" s="141" t="s">
        <v>141</v>
      </c>
      <c r="H95" s="139" t="str">
        <f t="shared" si="3"/>
        <v>24ColectivoI. MAYO REDISTRIBUCIÓON 2024</v>
      </c>
      <c r="I95" s="141" t="s">
        <v>64</v>
      </c>
      <c r="J95" s="146">
        <v>87348</v>
      </c>
      <c r="K95" s="147" t="s">
        <v>173</v>
      </c>
      <c r="L95" s="148">
        <v>10</v>
      </c>
      <c r="M95" s="149">
        <v>873480</v>
      </c>
      <c r="N95" s="148">
        <v>10</v>
      </c>
      <c r="O95" s="147">
        <v>873480</v>
      </c>
    </row>
    <row r="96" spans="2:15" ht="78">
      <c r="B96" s="138">
        <v>25</v>
      </c>
      <c r="C96" s="141" t="s">
        <v>148</v>
      </c>
      <c r="D96" s="139" t="str">
        <f t="shared" si="4"/>
        <v>25Individual</v>
      </c>
      <c r="E96" s="140" t="s">
        <v>66</v>
      </c>
      <c r="F96" s="141" t="s">
        <v>93</v>
      </c>
      <c r="G96" s="141" t="s">
        <v>141</v>
      </c>
      <c r="H96" s="139" t="str">
        <f t="shared" si="3"/>
        <v>25IndividualI. MAYO REDISTRIBUCIÓON 2024</v>
      </c>
      <c r="I96" s="141" t="s">
        <v>64</v>
      </c>
      <c r="J96" s="146">
        <v>87348</v>
      </c>
      <c r="K96" s="147" t="s">
        <v>173</v>
      </c>
      <c r="L96" s="148">
        <v>0</v>
      </c>
      <c r="M96" s="149">
        <v>0</v>
      </c>
      <c r="N96" s="148">
        <v>0</v>
      </c>
      <c r="O96" s="147">
        <v>0</v>
      </c>
    </row>
    <row r="97" spans="2:15" ht="104">
      <c r="B97" s="138">
        <v>26</v>
      </c>
      <c r="C97" s="141" t="s">
        <v>147</v>
      </c>
      <c r="D97" s="139" t="str">
        <f t="shared" si="4"/>
        <v>26Colectivo</v>
      </c>
      <c r="E97" s="140" t="s">
        <v>66</v>
      </c>
      <c r="F97" s="141" t="s">
        <v>94</v>
      </c>
      <c r="G97" s="141" t="s">
        <v>141</v>
      </c>
      <c r="H97" s="139" t="str">
        <f t="shared" si="3"/>
        <v>26ColectivoI. MAYO REDISTRIBUCIÓON 2024</v>
      </c>
      <c r="I97" s="141" t="s">
        <v>64</v>
      </c>
      <c r="J97" s="146">
        <v>87348</v>
      </c>
      <c r="K97" s="147" t="s">
        <v>173</v>
      </c>
      <c r="L97" s="148">
        <v>5.8</v>
      </c>
      <c r="M97" s="149">
        <v>506618.39999999997</v>
      </c>
      <c r="N97" s="148">
        <v>5.8</v>
      </c>
      <c r="O97" s="147">
        <v>506618.39999999997</v>
      </c>
    </row>
    <row r="98" spans="2:15" ht="65">
      <c r="B98" s="138">
        <v>27</v>
      </c>
      <c r="C98" s="141" t="s">
        <v>147</v>
      </c>
      <c r="D98" s="139" t="str">
        <f t="shared" si="4"/>
        <v>27Colectivo</v>
      </c>
      <c r="E98" s="140" t="s">
        <v>66</v>
      </c>
      <c r="F98" s="141" t="s">
        <v>95</v>
      </c>
      <c r="G98" s="141" t="s">
        <v>141</v>
      </c>
      <c r="H98" s="139" t="str">
        <f t="shared" si="3"/>
        <v>27ColectivoI. MAYO REDISTRIBUCIÓON 2024</v>
      </c>
      <c r="I98" s="141" t="s">
        <v>64</v>
      </c>
      <c r="J98" s="146">
        <v>87348</v>
      </c>
      <c r="K98" s="147" t="s">
        <v>173</v>
      </c>
      <c r="L98" s="148">
        <v>2</v>
      </c>
      <c r="M98" s="149">
        <v>174696</v>
      </c>
      <c r="N98" s="148">
        <v>2</v>
      </c>
      <c r="O98" s="147">
        <v>174696</v>
      </c>
    </row>
    <row r="99" spans="2:15" ht="65">
      <c r="B99" s="138">
        <v>28</v>
      </c>
      <c r="C99" s="141" t="s">
        <v>147</v>
      </c>
      <c r="D99" s="139" t="str">
        <f t="shared" si="4"/>
        <v>28Colectivo</v>
      </c>
      <c r="E99" s="140" t="s">
        <v>66</v>
      </c>
      <c r="F99" s="141" t="s">
        <v>96</v>
      </c>
      <c r="G99" s="141" t="s">
        <v>141</v>
      </c>
      <c r="H99" s="139" t="str">
        <f t="shared" si="3"/>
        <v>28ColectivoI. MAYO REDISTRIBUCIÓON 2024</v>
      </c>
      <c r="I99" s="141" t="s">
        <v>64</v>
      </c>
      <c r="J99" s="146">
        <v>53754</v>
      </c>
      <c r="K99" s="147" t="s">
        <v>173</v>
      </c>
      <c r="L99" s="148">
        <v>5</v>
      </c>
      <c r="M99" s="149">
        <v>268770</v>
      </c>
      <c r="N99" s="148">
        <v>5</v>
      </c>
      <c r="O99" s="147">
        <v>268770</v>
      </c>
    </row>
    <row r="100" spans="2:15" ht="52">
      <c r="B100" s="138">
        <v>29</v>
      </c>
      <c r="C100" s="141" t="s">
        <v>147</v>
      </c>
      <c r="D100" s="139" t="str">
        <f t="shared" si="4"/>
        <v>29Colectivo</v>
      </c>
      <c r="E100" s="140" t="s">
        <v>66</v>
      </c>
      <c r="F100" s="141" t="s">
        <v>97</v>
      </c>
      <c r="G100" s="141" t="s">
        <v>141</v>
      </c>
      <c r="H100" s="139" t="str">
        <f t="shared" si="3"/>
        <v>29ColectivoI. MAYO REDISTRIBUCIÓON 2024</v>
      </c>
      <c r="I100" s="141" t="s">
        <v>64</v>
      </c>
      <c r="J100" s="146">
        <v>33594</v>
      </c>
      <c r="K100" s="147" t="s">
        <v>173</v>
      </c>
      <c r="L100" s="148">
        <v>0</v>
      </c>
      <c r="M100" s="149">
        <v>0</v>
      </c>
      <c r="N100" s="148">
        <v>0</v>
      </c>
      <c r="O100" s="147">
        <v>0</v>
      </c>
    </row>
    <row r="101" spans="2:15" ht="91">
      <c r="B101" s="138">
        <v>30</v>
      </c>
      <c r="C101" s="141" t="s">
        <v>147</v>
      </c>
      <c r="D101" s="139" t="str">
        <f t="shared" si="4"/>
        <v>30Colectivo</v>
      </c>
      <c r="E101" s="140" t="s">
        <v>66</v>
      </c>
      <c r="F101" s="141" t="s">
        <v>98</v>
      </c>
      <c r="G101" s="141" t="s">
        <v>141</v>
      </c>
      <c r="H101" s="139" t="str">
        <f t="shared" si="3"/>
        <v>30ColectivoI. MAYO REDISTRIBUCIÓON 2024</v>
      </c>
      <c r="I101" s="141" t="s">
        <v>64</v>
      </c>
      <c r="J101" s="146">
        <v>153345</v>
      </c>
      <c r="K101" s="147" t="s">
        <v>173</v>
      </c>
      <c r="L101" s="148">
        <v>0</v>
      </c>
      <c r="M101" s="149">
        <v>0</v>
      </c>
      <c r="N101" s="148">
        <v>0</v>
      </c>
      <c r="O101" s="147">
        <v>0</v>
      </c>
    </row>
    <row r="102" spans="2:15" ht="91">
      <c r="B102" s="138">
        <v>31</v>
      </c>
      <c r="C102" s="141" t="s">
        <v>149</v>
      </c>
      <c r="D102" s="139" t="str">
        <f t="shared" si="4"/>
        <v>31Estrategia de abordaje etnico - diferencial</v>
      </c>
      <c r="E102" s="140" t="s">
        <v>66</v>
      </c>
      <c r="F102" s="141" t="s">
        <v>99</v>
      </c>
      <c r="G102" s="141" t="s">
        <v>142</v>
      </c>
      <c r="H102" s="139" t="str">
        <f t="shared" si="3"/>
        <v>31Estrategia de abordaje etnico - diferencialI. MAYO REDISTRIBUCIÓON 2024</v>
      </c>
      <c r="I102" s="141" t="s">
        <v>64</v>
      </c>
      <c r="J102" s="146">
        <v>262044</v>
      </c>
      <c r="K102" s="147" t="s">
        <v>173</v>
      </c>
      <c r="L102" s="148">
        <v>32</v>
      </c>
      <c r="M102" s="149">
        <v>8385408</v>
      </c>
      <c r="N102" s="148">
        <v>32</v>
      </c>
      <c r="O102" s="147">
        <v>8385408</v>
      </c>
    </row>
    <row r="103" spans="2:15" ht="91">
      <c r="B103" s="138">
        <v>32</v>
      </c>
      <c r="C103" s="141" t="s">
        <v>149</v>
      </c>
      <c r="D103" s="139" t="str">
        <f t="shared" si="4"/>
        <v>32Estrategia de abordaje etnico - diferencial</v>
      </c>
      <c r="E103" s="140" t="s">
        <v>66</v>
      </c>
      <c r="F103" s="141" t="s">
        <v>100</v>
      </c>
      <c r="G103" s="141" t="s">
        <v>143</v>
      </c>
      <c r="H103" s="139" t="str">
        <f t="shared" si="3"/>
        <v>32Estrategia de abordaje etnico - diferencialI. MAYO REDISTRIBUCIÓON 2024</v>
      </c>
      <c r="I103" s="141" t="s">
        <v>64</v>
      </c>
      <c r="J103" s="146">
        <v>349392</v>
      </c>
      <c r="K103" s="147" t="s">
        <v>173</v>
      </c>
      <c r="L103" s="148">
        <v>1.6</v>
      </c>
      <c r="M103" s="149">
        <v>559027.20000000007</v>
      </c>
      <c r="N103" s="148">
        <v>1.6</v>
      </c>
      <c r="O103" s="147">
        <v>559027.20000000007</v>
      </c>
    </row>
    <row r="104" spans="2:15" ht="78">
      <c r="B104" s="138">
        <v>33</v>
      </c>
      <c r="C104" s="141" t="s">
        <v>149</v>
      </c>
      <c r="D104" s="139" t="str">
        <f t="shared" si="4"/>
        <v>33Estrategia de abordaje etnico - diferencial</v>
      </c>
      <c r="E104" s="140" t="s">
        <v>66</v>
      </c>
      <c r="F104" s="141" t="s">
        <v>101</v>
      </c>
      <c r="G104" s="141" t="s">
        <v>144</v>
      </c>
      <c r="H104" s="139" t="str">
        <f t="shared" si="3"/>
        <v>33Estrategia de abordaje etnico - diferencialI. MAYO REDISTRIBUCIÓON 2024</v>
      </c>
      <c r="I104" s="141" t="s">
        <v>64</v>
      </c>
      <c r="J104" s="146">
        <v>698784</v>
      </c>
      <c r="K104" s="147" t="s">
        <v>173</v>
      </c>
      <c r="L104" s="148">
        <v>3.2</v>
      </c>
      <c r="M104" s="149">
        <v>2236108.8000000003</v>
      </c>
      <c r="N104" s="148">
        <v>3.2</v>
      </c>
      <c r="O104" s="147">
        <v>2236108.8000000003</v>
      </c>
    </row>
    <row r="105" spans="2:15" ht="78">
      <c r="B105" s="138">
        <v>34</v>
      </c>
      <c r="C105" s="141" t="s">
        <v>149</v>
      </c>
      <c r="D105" s="139" t="str">
        <f t="shared" si="4"/>
        <v>34Estrategia de abordaje etnico - diferencial</v>
      </c>
      <c r="E105" s="140" t="s">
        <v>66</v>
      </c>
      <c r="F105" s="141" t="s">
        <v>102</v>
      </c>
      <c r="G105" s="141" t="s">
        <v>145</v>
      </c>
      <c r="H105" s="139" t="str">
        <f t="shared" si="3"/>
        <v>34Estrategia de abordaje etnico - diferencialI. MAYO REDISTRIBUCIÓON 2024</v>
      </c>
      <c r="I105" s="141" t="s">
        <v>68</v>
      </c>
      <c r="J105" s="146">
        <v>309078</v>
      </c>
      <c r="K105" s="147" t="s">
        <v>173</v>
      </c>
      <c r="L105" s="148">
        <v>0</v>
      </c>
      <c r="M105" s="149">
        <v>0</v>
      </c>
      <c r="N105" s="148">
        <v>0</v>
      </c>
      <c r="O105" s="147">
        <v>0</v>
      </c>
    </row>
    <row r="106" spans="2:15" ht="78">
      <c r="B106" s="138">
        <v>35</v>
      </c>
      <c r="C106" s="141" t="s">
        <v>149</v>
      </c>
      <c r="D106" s="139" t="str">
        <f t="shared" si="4"/>
        <v>35Estrategia de abordaje etnico - diferencial</v>
      </c>
      <c r="E106" s="140" t="s">
        <v>66</v>
      </c>
      <c r="F106" s="141" t="s">
        <v>103</v>
      </c>
      <c r="G106" s="141" t="s">
        <v>143</v>
      </c>
      <c r="H106" s="139" t="str">
        <f t="shared" si="3"/>
        <v>35Estrategia de abordaje etnico - diferencialI. MAYO REDISTRIBUCIÓON 2024</v>
      </c>
      <c r="I106" s="141" t="s">
        <v>68</v>
      </c>
      <c r="J106" s="146">
        <v>412104</v>
      </c>
      <c r="K106" s="147" t="s">
        <v>173</v>
      </c>
      <c r="L106" s="148">
        <v>0</v>
      </c>
      <c r="M106" s="149">
        <v>0</v>
      </c>
      <c r="N106" s="148">
        <v>0</v>
      </c>
      <c r="O106" s="147">
        <v>0</v>
      </c>
    </row>
    <row r="107" spans="2:15" ht="65">
      <c r="B107" s="138">
        <v>36</v>
      </c>
      <c r="C107" s="141" t="s">
        <v>149</v>
      </c>
      <c r="D107" s="139" t="str">
        <f t="shared" si="4"/>
        <v>36Estrategia de abordaje etnico - diferencial</v>
      </c>
      <c r="E107" s="140" t="s">
        <v>66</v>
      </c>
      <c r="F107" s="141" t="s">
        <v>104</v>
      </c>
      <c r="G107" s="141" t="s">
        <v>144</v>
      </c>
      <c r="H107" s="139" t="str">
        <f t="shared" si="3"/>
        <v>36Estrategia de abordaje etnico - diferencialI. MAYO REDISTRIBUCIÓON 2024</v>
      </c>
      <c r="I107" s="141" t="s">
        <v>68</v>
      </c>
      <c r="J107" s="146">
        <v>824208</v>
      </c>
      <c r="K107" s="147" t="s">
        <v>173</v>
      </c>
      <c r="L107" s="148">
        <v>0</v>
      </c>
      <c r="M107" s="149">
        <v>0</v>
      </c>
      <c r="N107" s="148">
        <v>0</v>
      </c>
      <c r="O107" s="147">
        <v>0</v>
      </c>
    </row>
    <row r="108" spans="2:15" ht="117">
      <c r="B108" s="138">
        <v>37</v>
      </c>
      <c r="C108" s="141" t="s">
        <v>149</v>
      </c>
      <c r="D108" s="139" t="str">
        <f t="shared" si="4"/>
        <v>37Estrategia de abordaje etnico - diferencial</v>
      </c>
      <c r="E108" s="140" t="s">
        <v>66</v>
      </c>
      <c r="F108" s="141" t="s">
        <v>105</v>
      </c>
      <c r="G108" s="141" t="s">
        <v>138</v>
      </c>
      <c r="H108" s="139" t="str">
        <f t="shared" si="3"/>
        <v>37Estrategia de abordaje etnico - diferencialI. MAYO REDISTRIBUCIÓON 2024</v>
      </c>
      <c r="I108" s="141" t="s">
        <v>68</v>
      </c>
      <c r="J108" s="146">
        <v>68086720</v>
      </c>
      <c r="K108" s="147" t="s">
        <v>173</v>
      </c>
      <c r="L108" s="148">
        <v>0</v>
      </c>
      <c r="M108" s="149">
        <v>0</v>
      </c>
      <c r="N108" s="148">
        <v>0</v>
      </c>
      <c r="O108" s="147">
        <v>0</v>
      </c>
    </row>
    <row r="109" spans="2:15" ht="91">
      <c r="B109" s="138">
        <v>38</v>
      </c>
      <c r="C109" s="141" t="s">
        <v>149</v>
      </c>
      <c r="D109" s="139" t="str">
        <f t="shared" si="4"/>
        <v>38Estrategia de abordaje etnico - diferencial</v>
      </c>
      <c r="E109" s="140" t="s">
        <v>66</v>
      </c>
      <c r="F109" s="141" t="s">
        <v>106</v>
      </c>
      <c r="G109" s="141" t="s">
        <v>138</v>
      </c>
      <c r="H109" s="139" t="str">
        <f t="shared" si="3"/>
        <v>38Estrategia de abordaje etnico - diferencialI. MAYO REDISTRIBUCIÓON 2024</v>
      </c>
      <c r="I109" s="141" t="s">
        <v>68</v>
      </c>
      <c r="J109" s="146">
        <v>30818240</v>
      </c>
      <c r="K109" s="147" t="s">
        <v>173</v>
      </c>
      <c r="L109" s="148">
        <v>0.25981042395672171</v>
      </c>
      <c r="M109" s="149">
        <v>8006899.9999999991</v>
      </c>
      <c r="N109" s="148">
        <v>0.25981042395672171</v>
      </c>
      <c r="O109" s="147">
        <v>8006899.9999999991</v>
      </c>
    </row>
    <row r="110" spans="2:15" ht="91">
      <c r="B110" s="138">
        <v>39</v>
      </c>
      <c r="C110" s="141" t="s">
        <v>149</v>
      </c>
      <c r="D110" s="139" t="str">
        <f t="shared" si="4"/>
        <v>39Estrategia de abordaje etnico - diferencial</v>
      </c>
      <c r="E110" s="140" t="s">
        <v>66</v>
      </c>
      <c r="F110" s="141" t="s">
        <v>107</v>
      </c>
      <c r="G110" s="141" t="s">
        <v>138</v>
      </c>
      <c r="H110" s="139" t="str">
        <f t="shared" si="3"/>
        <v>39Estrategia de abordaje etnico - diferencialI. MAYO REDISTRIBUCIÓON 2024</v>
      </c>
      <c r="I110" s="141" t="s">
        <v>68</v>
      </c>
      <c r="J110" s="146">
        <v>7167040</v>
      </c>
      <c r="K110" s="147" t="s">
        <v>173</v>
      </c>
      <c r="L110" s="148">
        <v>0</v>
      </c>
      <c r="M110" s="149">
        <v>0</v>
      </c>
      <c r="N110" s="148">
        <v>0</v>
      </c>
      <c r="O110" s="147">
        <v>0</v>
      </c>
    </row>
    <row r="111" spans="2:15" ht="117">
      <c r="B111" s="138">
        <v>40</v>
      </c>
      <c r="C111" s="141" t="s">
        <v>149</v>
      </c>
      <c r="D111" s="139" t="str">
        <f t="shared" si="4"/>
        <v>40Estrategia de abordaje etnico - diferencial</v>
      </c>
      <c r="E111" s="140" t="s">
        <v>66</v>
      </c>
      <c r="F111" s="141" t="s">
        <v>108</v>
      </c>
      <c r="G111" s="141" t="s">
        <v>138</v>
      </c>
      <c r="H111" s="139" t="str">
        <f t="shared" si="3"/>
        <v>40Estrategia de abordaje etnico - diferencialI. MAYO REDISTRIBUCIÓON 2024</v>
      </c>
      <c r="I111" s="141" t="s">
        <v>68</v>
      </c>
      <c r="J111" s="146">
        <v>13617280</v>
      </c>
      <c r="K111" s="147" t="s">
        <v>173</v>
      </c>
      <c r="L111" s="148">
        <v>0</v>
      </c>
      <c r="M111" s="149">
        <v>0</v>
      </c>
      <c r="N111" s="148">
        <v>0</v>
      </c>
      <c r="O111" s="147">
        <v>0</v>
      </c>
    </row>
    <row r="112" spans="2:15" ht="52">
      <c r="B112" s="138">
        <v>41</v>
      </c>
      <c r="C112" s="141" t="s">
        <v>149</v>
      </c>
      <c r="D112" s="139" t="str">
        <f t="shared" si="4"/>
        <v>41Estrategia de abordaje etnico - diferencial</v>
      </c>
      <c r="E112" s="140" t="s">
        <v>66</v>
      </c>
      <c r="F112" s="141" t="s">
        <v>109</v>
      </c>
      <c r="G112" s="141" t="s">
        <v>138</v>
      </c>
      <c r="H112" s="139" t="str">
        <f t="shared" si="3"/>
        <v>41Estrategia de abordaje etnico - diferencialI. MAYO REDISTRIBUCIÓON 2024</v>
      </c>
      <c r="I112" s="141" t="s">
        <v>64</v>
      </c>
      <c r="J112" s="146">
        <v>1000000</v>
      </c>
      <c r="K112" s="147" t="s">
        <v>173</v>
      </c>
      <c r="L112" s="148">
        <v>1</v>
      </c>
      <c r="M112" s="149">
        <v>1000000</v>
      </c>
      <c r="N112" s="148">
        <v>1</v>
      </c>
      <c r="O112" s="147">
        <v>1000000</v>
      </c>
    </row>
    <row r="113" spans="2:15" ht="91">
      <c r="B113" s="138">
        <v>42</v>
      </c>
      <c r="C113" s="141" t="s">
        <v>150</v>
      </c>
      <c r="D113" s="139" t="str">
        <f t="shared" si="4"/>
        <v>42Gestión EBEH</v>
      </c>
      <c r="E113" s="140" t="s">
        <v>66</v>
      </c>
      <c r="F113" s="141" t="s">
        <v>110</v>
      </c>
      <c r="G113" s="141" t="s">
        <v>138</v>
      </c>
      <c r="H113" s="139" t="str">
        <f t="shared" si="3"/>
        <v>42Gestión EBEHI. MAYO REDISTRIBUCIÓON 2024</v>
      </c>
      <c r="I113" s="141" t="s">
        <v>64</v>
      </c>
      <c r="J113" s="146">
        <v>430032</v>
      </c>
      <c r="K113" s="147" t="s">
        <v>173</v>
      </c>
      <c r="L113" s="148">
        <v>46</v>
      </c>
      <c r="M113" s="149">
        <v>19781472</v>
      </c>
      <c r="N113" s="148">
        <v>46</v>
      </c>
      <c r="O113" s="147">
        <v>19781472</v>
      </c>
    </row>
    <row r="114" spans="2:15" ht="52">
      <c r="B114" s="138">
        <v>43</v>
      </c>
      <c r="C114" s="141" t="s">
        <v>150</v>
      </c>
      <c r="D114" s="139" t="str">
        <f t="shared" si="4"/>
        <v>43Gestión EBEH</v>
      </c>
      <c r="E114" s="140" t="s">
        <v>66</v>
      </c>
      <c r="F114" s="141" t="s">
        <v>111</v>
      </c>
      <c r="G114" s="141" t="s">
        <v>138</v>
      </c>
      <c r="H114" s="139" t="str">
        <f t="shared" si="3"/>
        <v>43Gestión EBEHI. MAYO REDISTRIBUCIÓON 2024</v>
      </c>
      <c r="I114" s="141" t="s">
        <v>64</v>
      </c>
      <c r="J114" s="146">
        <v>1226760</v>
      </c>
      <c r="K114" s="147" t="s">
        <v>173</v>
      </c>
      <c r="L114" s="148">
        <v>1.5833333333333333</v>
      </c>
      <c r="M114" s="149">
        <v>1942370</v>
      </c>
      <c r="N114" s="148">
        <v>1.5833333333333333</v>
      </c>
      <c r="O114" s="147">
        <v>1942370</v>
      </c>
    </row>
    <row r="115" spans="2:15" ht="65">
      <c r="B115" s="138">
        <v>44</v>
      </c>
      <c r="C115" s="141" t="s">
        <v>150</v>
      </c>
      <c r="D115" s="139" t="str">
        <f t="shared" si="4"/>
        <v>44Gestión EBEH</v>
      </c>
      <c r="E115" s="140" t="s">
        <v>66</v>
      </c>
      <c r="F115" s="141" t="s">
        <v>112</v>
      </c>
      <c r="G115" s="141" t="s">
        <v>138</v>
      </c>
      <c r="H115" s="139" t="str">
        <f t="shared" si="3"/>
        <v>44Gestión EBEHI. MAYO REDISTRIBUCIÓON 2024</v>
      </c>
      <c r="I115" s="141" t="s">
        <v>64</v>
      </c>
      <c r="J115" s="146">
        <v>698784</v>
      </c>
      <c r="K115" s="147" t="s">
        <v>173</v>
      </c>
      <c r="L115" s="148">
        <v>15.375</v>
      </c>
      <c r="M115" s="149">
        <v>10743804</v>
      </c>
      <c r="N115" s="148">
        <v>15.375</v>
      </c>
      <c r="O115" s="147">
        <v>10743804</v>
      </c>
    </row>
    <row r="116" spans="2:15" ht="78">
      <c r="B116" s="138">
        <v>45</v>
      </c>
      <c r="C116" s="141" t="s">
        <v>150</v>
      </c>
      <c r="D116" s="139" t="str">
        <f t="shared" si="4"/>
        <v>45Gestión EBEH</v>
      </c>
      <c r="E116" s="140" t="s">
        <v>66</v>
      </c>
      <c r="F116" s="141" t="s">
        <v>113</v>
      </c>
      <c r="G116" s="141" t="s">
        <v>138</v>
      </c>
      <c r="H116" s="139" t="str">
        <f t="shared" si="3"/>
        <v>45Gestión EBEHI. MAYO REDISTRIBUCIÓON 2024</v>
      </c>
      <c r="I116" s="141" t="s">
        <v>64</v>
      </c>
      <c r="J116" s="146">
        <v>913776</v>
      </c>
      <c r="K116" s="147" t="s">
        <v>173</v>
      </c>
      <c r="L116" s="148">
        <v>0.6</v>
      </c>
      <c r="M116" s="149">
        <v>548265.6</v>
      </c>
      <c r="N116" s="148">
        <v>0.6</v>
      </c>
      <c r="O116" s="147">
        <v>548265.6</v>
      </c>
    </row>
    <row r="117" spans="2:15" ht="65">
      <c r="B117" s="138">
        <v>46</v>
      </c>
      <c r="C117" s="141" t="s">
        <v>150</v>
      </c>
      <c r="D117" s="139" t="str">
        <f t="shared" si="4"/>
        <v>46Gestión EBEH</v>
      </c>
      <c r="E117" s="140" t="s">
        <v>66</v>
      </c>
      <c r="F117" s="141" t="s">
        <v>114</v>
      </c>
      <c r="G117" s="141" t="s">
        <v>138</v>
      </c>
      <c r="H117" s="139" t="str">
        <f t="shared" si="3"/>
        <v>46Gestión EBEHI. MAYO REDISTRIBUCIÓON 2024</v>
      </c>
      <c r="I117" s="141" t="s">
        <v>64</v>
      </c>
      <c r="J117" s="146">
        <v>322512</v>
      </c>
      <c r="K117" s="147" t="s">
        <v>173</v>
      </c>
      <c r="L117" s="148">
        <v>3.5833333333333339</v>
      </c>
      <c r="M117" s="149">
        <v>1155668.0000000002</v>
      </c>
      <c r="N117" s="148">
        <v>3.5833333333333339</v>
      </c>
      <c r="O117" s="147">
        <v>1155668.0000000002</v>
      </c>
    </row>
    <row r="118" spans="2:15" ht="78">
      <c r="B118" s="138">
        <v>47</v>
      </c>
      <c r="C118" s="141" t="s">
        <v>150</v>
      </c>
      <c r="D118" s="139" t="str">
        <f t="shared" si="4"/>
        <v>47Gestión EBEH</v>
      </c>
      <c r="E118" s="140" t="s">
        <v>66</v>
      </c>
      <c r="F118" s="141" t="s">
        <v>115</v>
      </c>
      <c r="G118" s="141" t="s">
        <v>138</v>
      </c>
      <c r="H118" s="139" t="str">
        <f t="shared" si="3"/>
        <v>47Gestión EBEHI. MAYO REDISTRIBUCIÓON 2024</v>
      </c>
      <c r="I118" s="141" t="s">
        <v>64</v>
      </c>
      <c r="J118" s="146">
        <v>268752</v>
      </c>
      <c r="K118" s="147" t="s">
        <v>173</v>
      </c>
      <c r="L118" s="148">
        <v>1.375</v>
      </c>
      <c r="M118" s="149">
        <v>369534</v>
      </c>
      <c r="N118" s="148">
        <v>1.375</v>
      </c>
      <c r="O118" s="147">
        <v>369534</v>
      </c>
    </row>
    <row r="119" spans="2:15" ht="130">
      <c r="B119" s="138">
        <v>48</v>
      </c>
      <c r="C119" s="141" t="s">
        <v>150</v>
      </c>
      <c r="D119" s="139" t="str">
        <f t="shared" si="4"/>
        <v>48Gestión EBEH</v>
      </c>
      <c r="E119" s="140" t="s">
        <v>66</v>
      </c>
      <c r="F119" s="141" t="s">
        <v>116</v>
      </c>
      <c r="G119" s="141" t="s">
        <v>138</v>
      </c>
      <c r="H119" s="139" t="str">
        <f t="shared" si="3"/>
        <v>48Gestión EBEHI. MAYO REDISTRIBUCIÓON 2024</v>
      </c>
      <c r="I119" s="141" t="s">
        <v>64</v>
      </c>
      <c r="J119" s="146">
        <v>14423576</v>
      </c>
      <c r="K119" s="147" t="s">
        <v>173</v>
      </c>
      <c r="L119" s="148">
        <v>0.2</v>
      </c>
      <c r="M119" s="149">
        <v>2884715.2</v>
      </c>
      <c r="N119" s="148">
        <v>0.2</v>
      </c>
      <c r="O119" s="147">
        <v>2884715.2</v>
      </c>
    </row>
    <row r="120" spans="2:15" ht="104">
      <c r="B120" s="138">
        <v>49</v>
      </c>
      <c r="C120" s="141" t="s">
        <v>150</v>
      </c>
      <c r="D120" s="139" t="str">
        <f t="shared" si="4"/>
        <v>49Gestión EBEH</v>
      </c>
      <c r="E120" s="140" t="s">
        <v>66</v>
      </c>
      <c r="F120" s="141" t="s">
        <v>117</v>
      </c>
      <c r="G120" s="141" t="s">
        <v>138</v>
      </c>
      <c r="H120" s="139" t="str">
        <f t="shared" si="3"/>
        <v>49Gestión EBEHI. MAYO REDISTRIBUCIÓON 2024</v>
      </c>
      <c r="I120" s="141" t="s">
        <v>64</v>
      </c>
      <c r="J120" s="146">
        <v>48215912</v>
      </c>
      <c r="K120" s="147" t="s">
        <v>173</v>
      </c>
      <c r="L120" s="148">
        <v>0.32885277451866612</v>
      </c>
      <c r="M120" s="149">
        <v>15855936.437147848</v>
      </c>
      <c r="N120" s="148">
        <v>0.32885277451866612</v>
      </c>
      <c r="O120" s="147">
        <v>15855936.437147848</v>
      </c>
    </row>
    <row r="121" spans="2:15" ht="130">
      <c r="B121" s="138">
        <v>50</v>
      </c>
      <c r="C121" s="141" t="s">
        <v>150</v>
      </c>
      <c r="D121" s="139" t="str">
        <f t="shared" si="4"/>
        <v>50Gestión EBEH</v>
      </c>
      <c r="E121" s="140" t="s">
        <v>66</v>
      </c>
      <c r="F121" s="141" t="s">
        <v>118</v>
      </c>
      <c r="G121" s="141" t="s">
        <v>138</v>
      </c>
      <c r="H121" s="139" t="str">
        <f t="shared" si="3"/>
        <v>50Gestión EBEHI. MAYO REDISTRIBUCIÓON 2024</v>
      </c>
      <c r="I121" s="141" t="s">
        <v>64</v>
      </c>
      <c r="J121" s="146">
        <v>7005616</v>
      </c>
      <c r="K121" s="147" t="s">
        <v>173</v>
      </c>
      <c r="L121" s="148">
        <v>1.8</v>
      </c>
      <c r="M121" s="149">
        <v>12610108.800000001</v>
      </c>
      <c r="N121" s="148">
        <v>1.8</v>
      </c>
      <c r="O121" s="147">
        <v>12610108.800000001</v>
      </c>
    </row>
    <row r="122" spans="2:15" ht="104">
      <c r="B122" s="138">
        <v>51</v>
      </c>
      <c r="C122" s="141" t="s">
        <v>150</v>
      </c>
      <c r="D122" s="139" t="str">
        <f t="shared" si="4"/>
        <v>51Gestión EBEH</v>
      </c>
      <c r="E122" s="140" t="s">
        <v>66</v>
      </c>
      <c r="F122" s="141" t="s">
        <v>119</v>
      </c>
      <c r="G122" s="141" t="s">
        <v>138</v>
      </c>
      <c r="H122" s="139" t="str">
        <f t="shared" si="3"/>
        <v>51Gestión EBEHI. MAYO REDISTRIBUCIÓON 2024</v>
      </c>
      <c r="I122" s="141" t="s">
        <v>64</v>
      </c>
      <c r="J122" s="146">
        <v>3296912</v>
      </c>
      <c r="K122" s="147" t="s">
        <v>173</v>
      </c>
      <c r="L122" s="148">
        <v>1</v>
      </c>
      <c r="M122" s="149">
        <v>3296912</v>
      </c>
      <c r="N122" s="148">
        <v>1</v>
      </c>
      <c r="O122" s="147">
        <v>3296912</v>
      </c>
    </row>
    <row r="123" spans="2:15" ht="117">
      <c r="B123" s="138">
        <v>52</v>
      </c>
      <c r="C123" s="141" t="s">
        <v>150</v>
      </c>
      <c r="D123" s="139" t="str">
        <f t="shared" si="4"/>
        <v>52Gestión EBEH</v>
      </c>
      <c r="E123" s="140" t="s">
        <v>66</v>
      </c>
      <c r="F123" s="141" t="s">
        <v>120</v>
      </c>
      <c r="G123" s="141" t="s">
        <v>138</v>
      </c>
      <c r="H123" s="139" t="str">
        <f t="shared" si="3"/>
        <v>52Gestión EBEHI. MAYO REDISTRIBUCIÓON 2024</v>
      </c>
      <c r="I123" s="141" t="s">
        <v>64</v>
      </c>
      <c r="J123" s="146">
        <v>2472592</v>
      </c>
      <c r="K123" s="147" t="s">
        <v>173</v>
      </c>
      <c r="L123" s="148">
        <v>1.8</v>
      </c>
      <c r="M123" s="149">
        <v>4450665.6000000006</v>
      </c>
      <c r="N123" s="148">
        <v>1.8</v>
      </c>
      <c r="O123" s="147">
        <v>4450665.6000000006</v>
      </c>
    </row>
    <row r="124" spans="2:15" ht="52">
      <c r="B124" s="138">
        <v>53</v>
      </c>
      <c r="C124" s="141" t="s">
        <v>150</v>
      </c>
      <c r="D124" s="139" t="str">
        <f t="shared" si="4"/>
        <v>53Gestión EBEH</v>
      </c>
      <c r="E124" s="140" t="s">
        <v>66</v>
      </c>
      <c r="F124" s="141" t="s">
        <v>121</v>
      </c>
      <c r="G124" s="141" t="s">
        <v>138</v>
      </c>
      <c r="H124" s="139" t="str">
        <f t="shared" si="3"/>
        <v>53Gestión EBEHI. MAYO REDISTRIBUCIÓON 2024</v>
      </c>
      <c r="I124" s="141" t="s">
        <v>68</v>
      </c>
      <c r="J124" s="146">
        <v>5357344</v>
      </c>
      <c r="K124" s="147" t="s">
        <v>173</v>
      </c>
      <c r="L124" s="148">
        <v>0</v>
      </c>
      <c r="M124" s="149">
        <v>0</v>
      </c>
      <c r="N124" s="148">
        <v>0</v>
      </c>
      <c r="O124" s="147">
        <v>0</v>
      </c>
    </row>
    <row r="125" spans="2:15" ht="52">
      <c r="B125" s="138">
        <v>54</v>
      </c>
      <c r="C125" s="141" t="s">
        <v>147</v>
      </c>
      <c r="D125" s="139" t="str">
        <f t="shared" si="4"/>
        <v>54Colectivo</v>
      </c>
      <c r="E125" s="140" t="s">
        <v>66</v>
      </c>
      <c r="F125" s="141" t="s">
        <v>122</v>
      </c>
      <c r="G125" s="141" t="s">
        <v>139</v>
      </c>
      <c r="H125" s="139" t="str">
        <f t="shared" si="3"/>
        <v>54ColectivoI. MAYO REDISTRIBUCIÓON 2024</v>
      </c>
      <c r="I125" s="141" t="s">
        <v>64</v>
      </c>
      <c r="J125" s="146">
        <v>67192</v>
      </c>
      <c r="K125" s="147" t="s">
        <v>173</v>
      </c>
      <c r="L125" s="148">
        <v>0</v>
      </c>
      <c r="M125" s="149">
        <v>0</v>
      </c>
      <c r="N125" s="148">
        <v>0</v>
      </c>
      <c r="O125" s="147">
        <v>0</v>
      </c>
    </row>
    <row r="126" spans="2:15" ht="91">
      <c r="B126" s="138">
        <v>55</v>
      </c>
      <c r="C126" s="141" t="s">
        <v>147</v>
      </c>
      <c r="D126" s="139" t="str">
        <f t="shared" si="4"/>
        <v>55Colectivo</v>
      </c>
      <c r="E126" s="140" t="s">
        <v>66</v>
      </c>
      <c r="F126" s="141" t="s">
        <v>123</v>
      </c>
      <c r="G126" s="141" t="s">
        <v>140</v>
      </c>
      <c r="H126" s="139" t="str">
        <f t="shared" si="3"/>
        <v>55ColectivoI. MAYO REDISTRIBUCIÓON 2024</v>
      </c>
      <c r="I126" s="141" t="s">
        <v>64</v>
      </c>
      <c r="J126" s="146">
        <v>109185</v>
      </c>
      <c r="K126" s="147" t="s">
        <v>173</v>
      </c>
      <c r="L126" s="148">
        <v>0</v>
      </c>
      <c r="M126" s="149">
        <v>0</v>
      </c>
      <c r="N126" s="148">
        <v>0</v>
      </c>
      <c r="O126" s="147">
        <v>0</v>
      </c>
    </row>
    <row r="127" spans="2:15" ht="91">
      <c r="B127" s="138">
        <v>56</v>
      </c>
      <c r="C127" s="141" t="s">
        <v>147</v>
      </c>
      <c r="D127" s="139" t="str">
        <f t="shared" si="4"/>
        <v>56Colectivo</v>
      </c>
      <c r="E127" s="140" t="s">
        <v>66</v>
      </c>
      <c r="F127" s="141" t="s">
        <v>124</v>
      </c>
      <c r="G127" s="141" t="s">
        <v>140</v>
      </c>
      <c r="H127" s="139" t="str">
        <f t="shared" si="3"/>
        <v>56ColectivoI. MAYO REDISTRIBUCIÓON 2024</v>
      </c>
      <c r="I127" s="141" t="s">
        <v>63</v>
      </c>
      <c r="J127" s="146">
        <v>109185</v>
      </c>
      <c r="K127" s="147" t="s">
        <v>173</v>
      </c>
      <c r="L127" s="148">
        <v>0</v>
      </c>
      <c r="M127" s="149">
        <v>0</v>
      </c>
      <c r="N127" s="148">
        <v>0</v>
      </c>
      <c r="O127" s="147">
        <v>0</v>
      </c>
    </row>
    <row r="128" spans="2:15" ht="104">
      <c r="B128" s="138">
        <v>57</v>
      </c>
      <c r="C128" s="141" t="s">
        <v>147</v>
      </c>
      <c r="D128" s="139" t="str">
        <f t="shared" si="4"/>
        <v>57Colectivo</v>
      </c>
      <c r="E128" s="140" t="s">
        <v>66</v>
      </c>
      <c r="F128" s="141" t="s">
        <v>125</v>
      </c>
      <c r="G128" s="141" t="s">
        <v>140</v>
      </c>
      <c r="H128" s="139" t="str">
        <f t="shared" si="3"/>
        <v>57ColectivoI. MAYO REDISTRIBUCIÓON 2024</v>
      </c>
      <c r="I128" s="141" t="s">
        <v>63</v>
      </c>
      <c r="J128" s="146">
        <v>109185</v>
      </c>
      <c r="K128" s="147" t="s">
        <v>173</v>
      </c>
      <c r="L128" s="148">
        <v>0</v>
      </c>
      <c r="M128" s="149">
        <v>0</v>
      </c>
      <c r="N128" s="148">
        <v>0</v>
      </c>
      <c r="O128" s="147">
        <v>0</v>
      </c>
    </row>
    <row r="129" spans="2:15" ht="156">
      <c r="B129" s="138">
        <v>58</v>
      </c>
      <c r="C129" s="141" t="s">
        <v>147</v>
      </c>
      <c r="D129" s="139" t="str">
        <f t="shared" si="4"/>
        <v>58Colectivo</v>
      </c>
      <c r="E129" s="140" t="s">
        <v>66</v>
      </c>
      <c r="F129" s="141" t="s">
        <v>126</v>
      </c>
      <c r="G129" s="141" t="s">
        <v>140</v>
      </c>
      <c r="H129" s="139" t="str">
        <f t="shared" si="3"/>
        <v>58ColectivoI. MAYO REDISTRIBUCIÓON 2024</v>
      </c>
      <c r="I129" s="141" t="s">
        <v>63</v>
      </c>
      <c r="J129" s="146">
        <v>109185</v>
      </c>
      <c r="K129" s="147" t="s">
        <v>173</v>
      </c>
      <c r="L129" s="148">
        <v>0</v>
      </c>
      <c r="M129" s="149">
        <v>0</v>
      </c>
      <c r="N129" s="148">
        <v>0</v>
      </c>
      <c r="O129" s="147">
        <v>0</v>
      </c>
    </row>
    <row r="130" spans="2:15" ht="78">
      <c r="B130" s="138">
        <v>59</v>
      </c>
      <c r="C130" s="141" t="s">
        <v>147</v>
      </c>
      <c r="D130" s="139" t="str">
        <f t="shared" si="4"/>
        <v>59Colectivo</v>
      </c>
      <c r="E130" s="140" t="s">
        <v>66</v>
      </c>
      <c r="F130" s="141" t="s">
        <v>127</v>
      </c>
      <c r="G130" s="141" t="s">
        <v>140</v>
      </c>
      <c r="H130" s="139" t="str">
        <f t="shared" si="3"/>
        <v>59ColectivoI. MAYO REDISTRIBUCIÓON 2024</v>
      </c>
      <c r="I130" s="141" t="s">
        <v>63</v>
      </c>
      <c r="J130" s="146">
        <v>109185</v>
      </c>
      <c r="K130" s="147" t="s">
        <v>173</v>
      </c>
      <c r="L130" s="148">
        <v>0</v>
      </c>
      <c r="M130" s="149">
        <v>0</v>
      </c>
      <c r="N130" s="148">
        <v>0</v>
      </c>
      <c r="O130" s="147">
        <v>0</v>
      </c>
    </row>
    <row r="131" spans="2:15" ht="104">
      <c r="B131" s="138">
        <v>60</v>
      </c>
      <c r="C131" s="141" t="s">
        <v>147</v>
      </c>
      <c r="D131" s="139" t="str">
        <f t="shared" si="4"/>
        <v>60Colectivo</v>
      </c>
      <c r="E131" s="140" t="s">
        <v>66</v>
      </c>
      <c r="F131" s="141" t="s">
        <v>128</v>
      </c>
      <c r="G131" s="141" t="s">
        <v>140</v>
      </c>
      <c r="H131" s="139" t="str">
        <f t="shared" si="3"/>
        <v>60ColectivoI. MAYO REDISTRIBUCIÓON 2024</v>
      </c>
      <c r="I131" s="141" t="s">
        <v>63</v>
      </c>
      <c r="J131" s="146">
        <v>109185</v>
      </c>
      <c r="K131" s="147" t="s">
        <v>173</v>
      </c>
      <c r="L131" s="148">
        <v>0</v>
      </c>
      <c r="M131" s="149">
        <v>0</v>
      </c>
      <c r="N131" s="148">
        <v>0</v>
      </c>
      <c r="O131" s="147">
        <v>0</v>
      </c>
    </row>
    <row r="132" spans="2:15" ht="91">
      <c r="B132" s="138">
        <v>61</v>
      </c>
      <c r="C132" s="141" t="s">
        <v>148</v>
      </c>
      <c r="D132" s="139" t="str">
        <f t="shared" si="4"/>
        <v>61Individual</v>
      </c>
      <c r="E132" s="140" t="s">
        <v>66</v>
      </c>
      <c r="F132" s="141" t="s">
        <v>129</v>
      </c>
      <c r="G132" s="141" t="s">
        <v>141</v>
      </c>
      <c r="H132" s="139" t="str">
        <f t="shared" ref="H132:H195" si="5">+D132&amp;K132</f>
        <v>61IndividualI. MAYO REDISTRIBUCIÓON 2024</v>
      </c>
      <c r="I132" s="141" t="s">
        <v>63</v>
      </c>
      <c r="J132" s="146">
        <v>179176</v>
      </c>
      <c r="K132" s="147" t="s">
        <v>173</v>
      </c>
      <c r="L132" s="148">
        <v>0</v>
      </c>
      <c r="M132" s="149">
        <v>0</v>
      </c>
      <c r="N132" s="148">
        <v>0</v>
      </c>
      <c r="O132" s="147">
        <v>0</v>
      </c>
    </row>
    <row r="133" spans="2:15" ht="91">
      <c r="B133" s="138">
        <v>62</v>
      </c>
      <c r="C133" s="141" t="s">
        <v>148</v>
      </c>
      <c r="D133" s="139" t="str">
        <f t="shared" si="4"/>
        <v>62Individual</v>
      </c>
      <c r="E133" s="140" t="s">
        <v>66</v>
      </c>
      <c r="F133" s="141" t="s">
        <v>130</v>
      </c>
      <c r="G133" s="141" t="s">
        <v>141</v>
      </c>
      <c r="H133" s="139" t="str">
        <f t="shared" si="5"/>
        <v>62IndividualI. MAYO REDISTRIBUCIÓON 2024</v>
      </c>
      <c r="I133" s="141" t="s">
        <v>63</v>
      </c>
      <c r="J133" s="146">
        <v>159735</v>
      </c>
      <c r="K133" s="147" t="s">
        <v>173</v>
      </c>
      <c r="L133" s="148">
        <v>0</v>
      </c>
      <c r="M133" s="149">
        <v>0</v>
      </c>
      <c r="N133" s="148">
        <v>0</v>
      </c>
      <c r="O133" s="147">
        <v>0</v>
      </c>
    </row>
    <row r="134" spans="2:15" ht="78">
      <c r="B134" s="138">
        <v>63</v>
      </c>
      <c r="C134" s="141" t="s">
        <v>148</v>
      </c>
      <c r="D134" s="139" t="str">
        <f t="shared" si="4"/>
        <v>63Individual</v>
      </c>
      <c r="E134" s="140" t="s">
        <v>66</v>
      </c>
      <c r="F134" s="141" t="s">
        <v>131</v>
      </c>
      <c r="G134" s="141" t="s">
        <v>141</v>
      </c>
      <c r="H134" s="139" t="str">
        <f t="shared" si="5"/>
        <v>63IndividualI. MAYO REDISTRIBUCIÓON 2024</v>
      </c>
      <c r="I134" s="141" t="s">
        <v>63</v>
      </c>
      <c r="J134" s="146">
        <v>90988</v>
      </c>
      <c r="K134" s="147" t="s">
        <v>173</v>
      </c>
      <c r="L134" s="148">
        <v>0</v>
      </c>
      <c r="M134" s="149">
        <v>0</v>
      </c>
      <c r="N134" s="148">
        <v>0</v>
      </c>
      <c r="O134" s="147">
        <v>0</v>
      </c>
    </row>
    <row r="135" spans="2:15" ht="78">
      <c r="B135" s="138">
        <v>64</v>
      </c>
      <c r="C135" s="141" t="s">
        <v>148</v>
      </c>
      <c r="D135" s="139" t="str">
        <f t="shared" si="4"/>
        <v>64Individual</v>
      </c>
      <c r="E135" s="140" t="s">
        <v>66</v>
      </c>
      <c r="F135" s="141" t="s">
        <v>132</v>
      </c>
      <c r="G135" s="141" t="s">
        <v>141</v>
      </c>
      <c r="H135" s="139" t="str">
        <f t="shared" si="5"/>
        <v>64IndividualI. MAYO REDISTRIBUCIÓON 2024</v>
      </c>
      <c r="I135" s="141" t="s">
        <v>63</v>
      </c>
      <c r="J135" s="146">
        <v>109185</v>
      </c>
      <c r="K135" s="147" t="s">
        <v>173</v>
      </c>
      <c r="L135" s="148">
        <v>0</v>
      </c>
      <c r="M135" s="149">
        <v>0</v>
      </c>
      <c r="N135" s="148">
        <v>0</v>
      </c>
      <c r="O135" s="147">
        <v>0</v>
      </c>
    </row>
    <row r="136" spans="2:15" ht="78">
      <c r="B136" s="138">
        <v>65</v>
      </c>
      <c r="C136" s="141" t="s">
        <v>148</v>
      </c>
      <c r="D136" s="139" t="str">
        <f t="shared" si="4"/>
        <v>65Individual</v>
      </c>
      <c r="E136" s="140" t="s">
        <v>66</v>
      </c>
      <c r="F136" s="141" t="s">
        <v>133</v>
      </c>
      <c r="G136" s="141" t="s">
        <v>141</v>
      </c>
      <c r="H136" s="139" t="str">
        <f t="shared" si="5"/>
        <v>65IndividualI. MAYO REDISTRIBUCIÓON 2024</v>
      </c>
      <c r="I136" s="141" t="s">
        <v>63</v>
      </c>
      <c r="J136" s="146">
        <v>90988</v>
      </c>
      <c r="K136" s="147" t="s">
        <v>173</v>
      </c>
      <c r="L136" s="148">
        <v>0</v>
      </c>
      <c r="M136" s="149">
        <v>0</v>
      </c>
      <c r="N136" s="148">
        <v>0</v>
      </c>
      <c r="O136" s="147">
        <v>0</v>
      </c>
    </row>
    <row r="137" spans="2:15" ht="91">
      <c r="B137" s="138">
        <v>66</v>
      </c>
      <c r="C137" s="141" t="s">
        <v>150</v>
      </c>
      <c r="D137" s="139" t="str">
        <f t="shared" ref="D137:D140" si="6">+B137&amp;C137</f>
        <v>66Gestión EBEH</v>
      </c>
      <c r="E137" s="140" t="s">
        <v>66</v>
      </c>
      <c r="F137" s="141" t="s">
        <v>134</v>
      </c>
      <c r="G137" s="141" t="s">
        <v>138</v>
      </c>
      <c r="H137" s="139" t="str">
        <f t="shared" si="5"/>
        <v>66Gestión EBEHI. MAYO REDISTRIBUCIÓON 2024</v>
      </c>
      <c r="I137" s="141" t="s">
        <v>63</v>
      </c>
      <c r="J137" s="146">
        <v>537528</v>
      </c>
      <c r="K137" s="147" t="s">
        <v>173</v>
      </c>
      <c r="L137" s="148">
        <v>0</v>
      </c>
      <c r="M137" s="149">
        <v>0</v>
      </c>
      <c r="N137" s="148">
        <v>0</v>
      </c>
      <c r="O137" s="147">
        <v>0</v>
      </c>
    </row>
    <row r="138" spans="2:15" ht="78">
      <c r="B138" s="138">
        <v>67</v>
      </c>
      <c r="C138" s="141" t="s">
        <v>150</v>
      </c>
      <c r="D138" s="139" t="str">
        <f t="shared" si="6"/>
        <v>67Gestión EBEH</v>
      </c>
      <c r="E138" s="140" t="s">
        <v>66</v>
      </c>
      <c r="F138" s="141" t="s">
        <v>135</v>
      </c>
      <c r="G138" s="141" t="s">
        <v>138</v>
      </c>
      <c r="H138" s="139" t="str">
        <f t="shared" si="5"/>
        <v>67Gestión EBEHI. MAYO REDISTRIBUCIÓON 2024</v>
      </c>
      <c r="I138" s="141" t="s">
        <v>63</v>
      </c>
      <c r="J138" s="146">
        <v>1533456</v>
      </c>
      <c r="K138" s="147" t="s">
        <v>173</v>
      </c>
      <c r="L138" s="148">
        <v>0</v>
      </c>
      <c r="M138" s="149">
        <v>0</v>
      </c>
      <c r="N138" s="148">
        <v>0</v>
      </c>
      <c r="O138" s="147">
        <v>0</v>
      </c>
    </row>
    <row r="139" spans="2:15" ht="91">
      <c r="B139" s="138">
        <v>68</v>
      </c>
      <c r="C139" s="141" t="s">
        <v>150</v>
      </c>
      <c r="D139" s="139" t="str">
        <f t="shared" si="6"/>
        <v>68Gestión EBEH</v>
      </c>
      <c r="E139" s="140" t="s">
        <v>66</v>
      </c>
      <c r="F139" s="141" t="s">
        <v>136</v>
      </c>
      <c r="G139" s="141" t="s">
        <v>138</v>
      </c>
      <c r="H139" s="139" t="str">
        <f t="shared" si="5"/>
        <v>68Gestión EBEHI. MAYO REDISTRIBUCIÓON 2024</v>
      </c>
      <c r="I139" s="141" t="s">
        <v>63</v>
      </c>
      <c r="J139" s="146">
        <v>873480</v>
      </c>
      <c r="K139" s="147" t="s">
        <v>173</v>
      </c>
      <c r="L139" s="148">
        <v>0</v>
      </c>
      <c r="M139" s="149">
        <v>0</v>
      </c>
      <c r="N139" s="148">
        <v>0</v>
      </c>
      <c r="O139" s="147">
        <v>0</v>
      </c>
    </row>
    <row r="140" spans="2:15" ht="156">
      <c r="B140" s="138">
        <v>69</v>
      </c>
      <c r="C140" s="141" t="s">
        <v>150</v>
      </c>
      <c r="D140" s="139" t="str">
        <f t="shared" si="6"/>
        <v>69Gestión EBEH</v>
      </c>
      <c r="E140" s="140" t="s">
        <v>66</v>
      </c>
      <c r="F140" s="141" t="s">
        <v>137</v>
      </c>
      <c r="G140" s="141" t="s">
        <v>138</v>
      </c>
      <c r="H140" s="139" t="str">
        <f t="shared" si="5"/>
        <v>69Gestión EBEHI. MAYO REDISTRIBUCIÓON 2024</v>
      </c>
      <c r="I140" s="141" t="s">
        <v>64</v>
      </c>
      <c r="J140" s="146">
        <v>7726896</v>
      </c>
      <c r="K140" s="147" t="s">
        <v>173</v>
      </c>
      <c r="L140" s="148">
        <v>0</v>
      </c>
      <c r="M140" s="149">
        <v>0</v>
      </c>
      <c r="N140" s="148">
        <v>0</v>
      </c>
      <c r="O140" s="147">
        <v>0</v>
      </c>
    </row>
    <row r="141" spans="2:15" ht="52">
      <c r="B141" s="138">
        <v>1</v>
      </c>
      <c r="C141" s="141" t="s">
        <v>147</v>
      </c>
      <c r="D141" s="139" t="str">
        <f>+B141&amp;C141</f>
        <v>1Colectivo</v>
      </c>
      <c r="E141" s="140" t="s">
        <v>66</v>
      </c>
      <c r="F141" s="141" t="s">
        <v>69</v>
      </c>
      <c r="G141" s="141" t="s">
        <v>138</v>
      </c>
      <c r="H141" s="139" t="str">
        <f t="shared" si="5"/>
        <v>1ColectivoJ.MAYO REDISTRIBUCIÓON 2025</v>
      </c>
      <c r="I141" s="141" t="s">
        <v>64</v>
      </c>
      <c r="J141" s="146">
        <v>4809120</v>
      </c>
      <c r="K141" s="147" t="s">
        <v>174</v>
      </c>
      <c r="L141" s="148">
        <v>2.873063886948132</v>
      </c>
      <c r="M141" s="149">
        <v>13816909</v>
      </c>
      <c r="N141" s="148">
        <v>2.873063886948132</v>
      </c>
      <c r="O141" s="147">
        <v>13816909</v>
      </c>
    </row>
    <row r="142" spans="2:15" ht="42">
      <c r="B142" s="138">
        <v>2</v>
      </c>
      <c r="C142" s="141" t="s">
        <v>147</v>
      </c>
      <c r="D142" s="139" t="str">
        <f t="shared" ref="D142:D205" si="7">+B142&amp;C142</f>
        <v>2Colectivo</v>
      </c>
      <c r="E142" s="140" t="s">
        <v>66</v>
      </c>
      <c r="F142" s="141" t="s">
        <v>70</v>
      </c>
      <c r="G142" s="141" t="s">
        <v>139</v>
      </c>
      <c r="H142" s="139" t="str">
        <f t="shared" si="5"/>
        <v>2ColectivoJ.MAYO REDISTRIBUCIÓON 2025</v>
      </c>
      <c r="I142" s="141" t="s">
        <v>64</v>
      </c>
      <c r="J142" s="146">
        <v>36994</v>
      </c>
      <c r="K142" s="147" t="s">
        <v>174</v>
      </c>
      <c r="L142" s="148">
        <v>3018</v>
      </c>
      <c r="M142" s="149">
        <v>111647892</v>
      </c>
      <c r="N142" s="148">
        <v>3018</v>
      </c>
      <c r="O142" s="147">
        <v>111647892</v>
      </c>
    </row>
    <row r="143" spans="2:15" ht="65">
      <c r="B143" s="138">
        <v>3</v>
      </c>
      <c r="C143" s="141" t="s">
        <v>147</v>
      </c>
      <c r="D143" s="139" t="str">
        <f t="shared" si="7"/>
        <v>3Colectivo</v>
      </c>
      <c r="E143" s="140" t="s">
        <v>66</v>
      </c>
      <c r="F143" s="141" t="s">
        <v>71</v>
      </c>
      <c r="G143" s="141" t="s">
        <v>139</v>
      </c>
      <c r="H143" s="139" t="str">
        <f t="shared" si="5"/>
        <v>3ColectivoJ.MAYO REDISTRIBUCIÓON 2025</v>
      </c>
      <c r="I143" s="141" t="s">
        <v>64</v>
      </c>
      <c r="J143" s="146">
        <v>46242</v>
      </c>
      <c r="K143" s="147" t="s">
        <v>174</v>
      </c>
      <c r="L143" s="148">
        <v>40</v>
      </c>
      <c r="M143" s="149">
        <v>1849680</v>
      </c>
      <c r="N143" s="148">
        <v>40</v>
      </c>
      <c r="O143" s="147">
        <v>1849680</v>
      </c>
    </row>
    <row r="144" spans="2:15" ht="65">
      <c r="B144" s="138">
        <v>4</v>
      </c>
      <c r="C144" s="141" t="s">
        <v>147</v>
      </c>
      <c r="D144" s="139" t="str">
        <f t="shared" si="7"/>
        <v>4Colectivo</v>
      </c>
      <c r="E144" s="140" t="s">
        <v>66</v>
      </c>
      <c r="F144" s="141" t="s">
        <v>72</v>
      </c>
      <c r="G144" s="141" t="s">
        <v>140</v>
      </c>
      <c r="H144" s="139" t="str">
        <f t="shared" si="5"/>
        <v>4ColectivoJ.MAYO REDISTRIBUCIÓON 2025</v>
      </c>
      <c r="I144" s="141" t="s">
        <v>64</v>
      </c>
      <c r="J144" s="146">
        <v>60112</v>
      </c>
      <c r="K144" s="147" t="s">
        <v>174</v>
      </c>
      <c r="L144" s="148">
        <v>1044</v>
      </c>
      <c r="M144" s="149">
        <v>62756928</v>
      </c>
      <c r="N144" s="148">
        <v>1044</v>
      </c>
      <c r="O144" s="147">
        <v>62756928</v>
      </c>
    </row>
    <row r="145" spans="2:15" ht="65">
      <c r="B145" s="138">
        <v>5</v>
      </c>
      <c r="C145" s="141" t="s">
        <v>147</v>
      </c>
      <c r="D145" s="139" t="str">
        <f t="shared" si="7"/>
        <v>5Colectivo</v>
      </c>
      <c r="E145" s="140" t="s">
        <v>66</v>
      </c>
      <c r="F145" s="141" t="s">
        <v>73</v>
      </c>
      <c r="G145" s="141" t="s">
        <v>140</v>
      </c>
      <c r="H145" s="139" t="str">
        <f t="shared" si="5"/>
        <v>5ColectivoJ.MAYO REDISTRIBUCIÓON 2025</v>
      </c>
      <c r="I145" s="141" t="s">
        <v>64</v>
      </c>
      <c r="J145" s="146">
        <v>60112</v>
      </c>
      <c r="K145" s="147" t="s">
        <v>174</v>
      </c>
      <c r="L145" s="148">
        <v>1090</v>
      </c>
      <c r="M145" s="149">
        <v>65522080</v>
      </c>
      <c r="N145" s="148">
        <v>1090</v>
      </c>
      <c r="O145" s="147">
        <v>65522080</v>
      </c>
    </row>
    <row r="146" spans="2:15" ht="65">
      <c r="B146" s="138">
        <v>6</v>
      </c>
      <c r="C146" s="141" t="s">
        <v>147</v>
      </c>
      <c r="D146" s="139" t="str">
        <f t="shared" si="7"/>
        <v>6Colectivo</v>
      </c>
      <c r="E146" s="140" t="s">
        <v>66</v>
      </c>
      <c r="F146" s="141" t="s">
        <v>74</v>
      </c>
      <c r="G146" s="141" t="s">
        <v>140</v>
      </c>
      <c r="H146" s="139" t="str">
        <f t="shared" si="5"/>
        <v>6ColectivoJ.MAYO REDISTRIBUCIÓON 2025</v>
      </c>
      <c r="I146" s="141" t="s">
        <v>64</v>
      </c>
      <c r="J146" s="146">
        <v>98260</v>
      </c>
      <c r="K146" s="147" t="s">
        <v>174</v>
      </c>
      <c r="L146" s="148">
        <v>152.19999999999999</v>
      </c>
      <c r="M146" s="149">
        <v>14955171.999999998</v>
      </c>
      <c r="N146" s="148">
        <v>152.19999999999999</v>
      </c>
      <c r="O146" s="147">
        <v>14955171.999999998</v>
      </c>
    </row>
    <row r="147" spans="2:15" ht="78">
      <c r="B147" s="138">
        <v>7</v>
      </c>
      <c r="C147" s="141" t="s">
        <v>147</v>
      </c>
      <c r="D147" s="139" t="str">
        <f t="shared" si="7"/>
        <v>7Colectivo</v>
      </c>
      <c r="E147" s="140" t="s">
        <v>66</v>
      </c>
      <c r="F147" s="141" t="s">
        <v>75</v>
      </c>
      <c r="G147" s="141" t="s">
        <v>140</v>
      </c>
      <c r="H147" s="139" t="str">
        <f t="shared" si="5"/>
        <v>7ColectivoJ.MAYO REDISTRIBUCIÓON 2025</v>
      </c>
      <c r="I147" s="141" t="s">
        <v>64</v>
      </c>
      <c r="J147" s="146">
        <v>60112</v>
      </c>
      <c r="K147" s="147" t="s">
        <v>174</v>
      </c>
      <c r="L147" s="148">
        <v>0</v>
      </c>
      <c r="M147" s="149">
        <v>0</v>
      </c>
      <c r="N147" s="148">
        <v>0</v>
      </c>
      <c r="O147" s="147">
        <v>0</v>
      </c>
    </row>
    <row r="148" spans="2:15" ht="130">
      <c r="B148" s="138">
        <v>8</v>
      </c>
      <c r="C148" s="141" t="s">
        <v>147</v>
      </c>
      <c r="D148" s="139" t="str">
        <f t="shared" si="7"/>
        <v>8Colectivo</v>
      </c>
      <c r="E148" s="140" t="s">
        <v>66</v>
      </c>
      <c r="F148" s="141" t="s">
        <v>76</v>
      </c>
      <c r="G148" s="141" t="s">
        <v>140</v>
      </c>
      <c r="H148" s="139" t="str">
        <f t="shared" si="5"/>
        <v>8ColectivoJ.MAYO REDISTRIBUCIÓON 2025</v>
      </c>
      <c r="I148" s="141" t="s">
        <v>64</v>
      </c>
      <c r="J148" s="146">
        <v>60112</v>
      </c>
      <c r="K148" s="147" t="s">
        <v>174</v>
      </c>
      <c r="L148" s="148">
        <v>296</v>
      </c>
      <c r="M148" s="149">
        <v>17793152</v>
      </c>
      <c r="N148" s="148">
        <v>296</v>
      </c>
      <c r="O148" s="147">
        <v>17793152</v>
      </c>
    </row>
    <row r="149" spans="2:15" ht="117">
      <c r="B149" s="138">
        <v>9</v>
      </c>
      <c r="C149" s="141" t="s">
        <v>147</v>
      </c>
      <c r="D149" s="139" t="str">
        <f t="shared" si="7"/>
        <v>9Colectivo</v>
      </c>
      <c r="E149" s="140" t="s">
        <v>66</v>
      </c>
      <c r="F149" s="141" t="s">
        <v>77</v>
      </c>
      <c r="G149" s="141" t="s">
        <v>140</v>
      </c>
      <c r="H149" s="139" t="str">
        <f t="shared" si="5"/>
        <v>9ColectivoJ.MAYO REDISTRIBUCIÓON 2025</v>
      </c>
      <c r="I149" s="142" t="s">
        <v>64</v>
      </c>
      <c r="J149" s="146">
        <v>23120</v>
      </c>
      <c r="K149" s="147" t="s">
        <v>174</v>
      </c>
      <c r="L149" s="148">
        <v>0</v>
      </c>
      <c r="M149" s="149">
        <v>0</v>
      </c>
      <c r="N149" s="148">
        <v>0</v>
      </c>
      <c r="O149" s="147">
        <v>0</v>
      </c>
    </row>
    <row r="150" spans="2:15" ht="52">
      <c r="B150" s="138">
        <v>10</v>
      </c>
      <c r="C150" s="141" t="s">
        <v>147</v>
      </c>
      <c r="D150" s="139" t="str">
        <f t="shared" si="7"/>
        <v>10Colectivo</v>
      </c>
      <c r="E150" s="140" t="s">
        <v>66</v>
      </c>
      <c r="F150" s="141" t="s">
        <v>78</v>
      </c>
      <c r="G150" s="141" t="s">
        <v>140</v>
      </c>
      <c r="H150" s="139" t="str">
        <f t="shared" si="5"/>
        <v>10ColectivoJ.MAYO REDISTRIBUCIÓON 2025</v>
      </c>
      <c r="I150" s="141" t="s">
        <v>64</v>
      </c>
      <c r="J150" s="146">
        <v>60112</v>
      </c>
      <c r="K150" s="147" t="s">
        <v>174</v>
      </c>
      <c r="L150" s="148">
        <v>239</v>
      </c>
      <c r="M150" s="149">
        <v>14366768</v>
      </c>
      <c r="N150" s="148">
        <v>239</v>
      </c>
      <c r="O150" s="147">
        <v>14366768</v>
      </c>
    </row>
    <row r="151" spans="2:15" ht="78">
      <c r="B151" s="138">
        <v>11</v>
      </c>
      <c r="C151" s="141" t="s">
        <v>147</v>
      </c>
      <c r="D151" s="139" t="str">
        <f t="shared" si="7"/>
        <v>11Colectivo</v>
      </c>
      <c r="E151" s="140" t="s">
        <v>66</v>
      </c>
      <c r="F151" s="141" t="s">
        <v>79</v>
      </c>
      <c r="G151" s="141" t="s">
        <v>140</v>
      </c>
      <c r="H151" s="139" t="str">
        <f t="shared" si="5"/>
        <v>11ColectivoJ.MAYO REDISTRIBUCIÓON 2025</v>
      </c>
      <c r="I151" s="141" t="s">
        <v>64</v>
      </c>
      <c r="J151" s="146">
        <v>36994</v>
      </c>
      <c r="K151" s="147" t="s">
        <v>174</v>
      </c>
      <c r="L151" s="148">
        <v>308</v>
      </c>
      <c r="M151" s="149">
        <v>11394152</v>
      </c>
      <c r="N151" s="148">
        <v>308</v>
      </c>
      <c r="O151" s="147">
        <v>11394152</v>
      </c>
    </row>
    <row r="152" spans="2:15" ht="65">
      <c r="B152" s="138">
        <v>12</v>
      </c>
      <c r="C152" s="141" t="s">
        <v>148</v>
      </c>
      <c r="D152" s="139" t="str">
        <f t="shared" si="7"/>
        <v>12Individual</v>
      </c>
      <c r="E152" s="140" t="s">
        <v>66</v>
      </c>
      <c r="F152" s="141" t="s">
        <v>80</v>
      </c>
      <c r="G152" s="141" t="s">
        <v>141</v>
      </c>
      <c r="H152" s="139" t="str">
        <f t="shared" si="5"/>
        <v>12IndividualJ.MAYO REDISTRIBUCIÓON 2025</v>
      </c>
      <c r="I152" s="141" t="s">
        <v>64</v>
      </c>
      <c r="J152" s="146">
        <v>79149</v>
      </c>
      <c r="K152" s="147" t="s">
        <v>174</v>
      </c>
      <c r="L152" s="148">
        <v>0</v>
      </c>
      <c r="M152" s="149">
        <v>0</v>
      </c>
      <c r="N152" s="148">
        <v>0</v>
      </c>
      <c r="O152" s="147">
        <v>0</v>
      </c>
    </row>
    <row r="153" spans="2:15" ht="91">
      <c r="B153" s="138">
        <v>13</v>
      </c>
      <c r="C153" s="141" t="s">
        <v>148</v>
      </c>
      <c r="D153" s="139" t="str">
        <f t="shared" si="7"/>
        <v>13Individual</v>
      </c>
      <c r="E153" s="140" t="s">
        <v>66</v>
      </c>
      <c r="F153" s="141" t="s">
        <v>81</v>
      </c>
      <c r="G153" s="141" t="s">
        <v>141</v>
      </c>
      <c r="H153" s="139" t="str">
        <f t="shared" si="5"/>
        <v>13IndividualJ.MAYO REDISTRIBUCIÓON 2025</v>
      </c>
      <c r="I153" s="141" t="s">
        <v>64</v>
      </c>
      <c r="J153" s="146">
        <v>105532</v>
      </c>
      <c r="K153" s="147" t="s">
        <v>174</v>
      </c>
      <c r="L153" s="148">
        <v>0</v>
      </c>
      <c r="M153" s="149">
        <v>0</v>
      </c>
      <c r="N153" s="148">
        <v>0</v>
      </c>
      <c r="O153" s="147">
        <v>0</v>
      </c>
    </row>
    <row r="154" spans="2:15" ht="52">
      <c r="B154" s="138">
        <v>14</v>
      </c>
      <c r="C154" s="141" t="s">
        <v>148</v>
      </c>
      <c r="D154" s="139" t="str">
        <f t="shared" si="7"/>
        <v>14Individual</v>
      </c>
      <c r="E154" s="140" t="s">
        <v>66</v>
      </c>
      <c r="F154" s="141" t="s">
        <v>82</v>
      </c>
      <c r="G154" s="141" t="s">
        <v>141</v>
      </c>
      <c r="H154" s="139" t="str">
        <f t="shared" si="5"/>
        <v>14IndividualJ.MAYO REDISTRIBUCIÓON 2025</v>
      </c>
      <c r="I154" s="141" t="s">
        <v>64</v>
      </c>
      <c r="J154" s="146">
        <v>45084</v>
      </c>
      <c r="K154" s="147" t="s">
        <v>174</v>
      </c>
      <c r="L154" s="148">
        <v>0</v>
      </c>
      <c r="M154" s="149">
        <v>0</v>
      </c>
      <c r="N154" s="148">
        <v>0</v>
      </c>
      <c r="O154" s="147">
        <v>0</v>
      </c>
    </row>
    <row r="155" spans="2:15" ht="117">
      <c r="B155" s="138">
        <v>15</v>
      </c>
      <c r="C155" s="141" t="s">
        <v>148</v>
      </c>
      <c r="D155" s="139" t="str">
        <f t="shared" si="7"/>
        <v>15Individual</v>
      </c>
      <c r="E155" s="140" t="s">
        <v>66</v>
      </c>
      <c r="F155" s="141" t="s">
        <v>83</v>
      </c>
      <c r="G155" s="141" t="s">
        <v>141</v>
      </c>
      <c r="H155" s="139" t="str">
        <f t="shared" si="5"/>
        <v>15IndividualJ.MAYO REDISTRIBUCIÓON 2025</v>
      </c>
      <c r="I155" s="141" t="s">
        <v>64</v>
      </c>
      <c r="J155" s="146">
        <v>15028</v>
      </c>
      <c r="K155" s="147" t="s">
        <v>174</v>
      </c>
      <c r="L155" s="148">
        <v>0</v>
      </c>
      <c r="M155" s="149">
        <v>0</v>
      </c>
      <c r="N155" s="148">
        <v>0</v>
      </c>
      <c r="O155" s="147">
        <v>0</v>
      </c>
    </row>
    <row r="156" spans="2:15" ht="52">
      <c r="B156" s="138">
        <v>16</v>
      </c>
      <c r="C156" s="141" t="s">
        <v>148</v>
      </c>
      <c r="D156" s="139" t="str">
        <f t="shared" si="7"/>
        <v>16Individual</v>
      </c>
      <c r="E156" s="140" t="s">
        <v>66</v>
      </c>
      <c r="F156" s="141" t="s">
        <v>84</v>
      </c>
      <c r="G156" s="141" t="s">
        <v>141</v>
      </c>
      <c r="H156" s="139" t="str">
        <f t="shared" si="5"/>
        <v>16IndividualJ.MAYO REDISTRIBUCIÓON 2025</v>
      </c>
      <c r="I156" s="141" t="s">
        <v>64</v>
      </c>
      <c r="J156" s="146">
        <v>60112</v>
      </c>
      <c r="K156" s="147" t="s">
        <v>174</v>
      </c>
      <c r="L156" s="148">
        <v>94</v>
      </c>
      <c r="M156" s="149">
        <v>5650528</v>
      </c>
      <c r="N156" s="148">
        <v>94</v>
      </c>
      <c r="O156" s="147">
        <v>5650528</v>
      </c>
    </row>
    <row r="157" spans="2:15" ht="52">
      <c r="B157" s="138">
        <v>17</v>
      </c>
      <c r="C157" s="141" t="s">
        <v>148</v>
      </c>
      <c r="D157" s="139" t="str">
        <f t="shared" si="7"/>
        <v>17Individual</v>
      </c>
      <c r="E157" s="140" t="s">
        <v>66</v>
      </c>
      <c r="F157" s="141" t="s">
        <v>85</v>
      </c>
      <c r="G157" s="141" t="s">
        <v>141</v>
      </c>
      <c r="H157" s="139" t="str">
        <f t="shared" si="5"/>
        <v>17IndividualJ.MAYO REDISTRIBUCIÓON 2025</v>
      </c>
      <c r="I157" s="141" t="s">
        <v>64</v>
      </c>
      <c r="J157" s="146">
        <v>45084</v>
      </c>
      <c r="K157" s="147" t="s">
        <v>174</v>
      </c>
      <c r="L157" s="148">
        <v>0</v>
      </c>
      <c r="M157" s="149">
        <v>0</v>
      </c>
      <c r="N157" s="148">
        <v>0</v>
      </c>
      <c r="O157" s="147">
        <v>0</v>
      </c>
    </row>
    <row r="158" spans="2:15" ht="104">
      <c r="B158" s="138">
        <v>18</v>
      </c>
      <c r="C158" s="141" t="s">
        <v>148</v>
      </c>
      <c r="D158" s="139" t="str">
        <f t="shared" si="7"/>
        <v>18Individual</v>
      </c>
      <c r="E158" s="140" t="s">
        <v>66</v>
      </c>
      <c r="F158" s="141" t="s">
        <v>86</v>
      </c>
      <c r="G158" s="141" t="s">
        <v>141</v>
      </c>
      <c r="H158" s="139" t="str">
        <f t="shared" si="5"/>
        <v>18IndividualJ.MAYO REDISTRIBUCIÓON 2025</v>
      </c>
      <c r="I158" s="141" t="s">
        <v>64</v>
      </c>
      <c r="J158" s="146">
        <v>147976</v>
      </c>
      <c r="K158" s="147" t="s">
        <v>174</v>
      </c>
      <c r="L158" s="148">
        <v>142</v>
      </c>
      <c r="M158" s="149">
        <v>21012592</v>
      </c>
      <c r="N158" s="148">
        <v>142</v>
      </c>
      <c r="O158" s="147">
        <v>21012592</v>
      </c>
    </row>
    <row r="159" spans="2:15" ht="65">
      <c r="B159" s="138">
        <v>19</v>
      </c>
      <c r="C159" s="141" t="s">
        <v>148</v>
      </c>
      <c r="D159" s="139" t="str">
        <f t="shared" si="7"/>
        <v>19Individual</v>
      </c>
      <c r="E159" s="140" t="s">
        <v>66</v>
      </c>
      <c r="F159" s="141" t="s">
        <v>87</v>
      </c>
      <c r="G159" s="141" t="s">
        <v>138</v>
      </c>
      <c r="H159" s="139" t="str">
        <f t="shared" si="5"/>
        <v>19IndividualJ.MAYO REDISTRIBUCIÓON 2025</v>
      </c>
      <c r="I159" s="141" t="s">
        <v>64</v>
      </c>
      <c r="J159" s="146">
        <v>2959520</v>
      </c>
      <c r="K159" s="147" t="s">
        <v>174</v>
      </c>
      <c r="L159" s="148">
        <v>1.6</v>
      </c>
      <c r="M159" s="149">
        <v>4735232</v>
      </c>
      <c r="N159" s="148">
        <v>1.6</v>
      </c>
      <c r="O159" s="147">
        <v>4735232</v>
      </c>
    </row>
    <row r="160" spans="2:15" ht="78">
      <c r="B160" s="138">
        <v>20</v>
      </c>
      <c r="C160" s="141" t="s">
        <v>147</v>
      </c>
      <c r="D160" s="139" t="str">
        <f t="shared" si="7"/>
        <v>20Colectivo</v>
      </c>
      <c r="E160" s="140" t="s">
        <v>66</v>
      </c>
      <c r="F160" s="141" t="s">
        <v>88</v>
      </c>
      <c r="G160" s="141" t="s">
        <v>140</v>
      </c>
      <c r="H160" s="139" t="str">
        <f t="shared" si="5"/>
        <v>20ColectivoJ.MAYO REDISTRIBUCIÓON 2025</v>
      </c>
      <c r="I160" s="141" t="s">
        <v>64</v>
      </c>
      <c r="J160" s="146">
        <v>225420</v>
      </c>
      <c r="K160" s="147" t="s">
        <v>174</v>
      </c>
      <c r="L160" s="148">
        <v>50.4</v>
      </c>
      <c r="M160" s="149">
        <v>11361168</v>
      </c>
      <c r="N160" s="148">
        <v>50.4</v>
      </c>
      <c r="O160" s="147">
        <v>11361168</v>
      </c>
    </row>
    <row r="161" spans="2:15" ht="65">
      <c r="B161" s="138">
        <v>21</v>
      </c>
      <c r="C161" s="141" t="s">
        <v>148</v>
      </c>
      <c r="D161" s="139" t="str">
        <f t="shared" si="7"/>
        <v>21Individual</v>
      </c>
      <c r="E161" s="140" t="s">
        <v>66</v>
      </c>
      <c r="F161" s="141" t="s">
        <v>89</v>
      </c>
      <c r="G161" s="141" t="s">
        <v>141</v>
      </c>
      <c r="H161" s="139" t="str">
        <f t="shared" si="5"/>
        <v>21IndividualJ.MAYO REDISTRIBUCIÓON 2025</v>
      </c>
      <c r="I161" s="141" t="s">
        <v>64</v>
      </c>
      <c r="J161" s="146">
        <v>158298</v>
      </c>
      <c r="K161" s="147" t="s">
        <v>174</v>
      </c>
      <c r="L161" s="148">
        <v>0</v>
      </c>
      <c r="M161" s="149">
        <v>0</v>
      </c>
      <c r="N161" s="148">
        <v>0</v>
      </c>
      <c r="O161" s="147">
        <v>0</v>
      </c>
    </row>
    <row r="162" spans="2:15" ht="65">
      <c r="B162" s="138">
        <v>22</v>
      </c>
      <c r="C162" s="141" t="s">
        <v>147</v>
      </c>
      <c r="D162" s="139" t="str">
        <f t="shared" si="7"/>
        <v>22Colectivo</v>
      </c>
      <c r="E162" s="140" t="s">
        <v>66</v>
      </c>
      <c r="F162" s="141" t="s">
        <v>90</v>
      </c>
      <c r="G162" s="141" t="s">
        <v>141</v>
      </c>
      <c r="H162" s="139" t="str">
        <f t="shared" si="5"/>
        <v>22ColectivoJ.MAYO REDISTRIBUCIÓON 2025</v>
      </c>
      <c r="I162" s="141" t="s">
        <v>64</v>
      </c>
      <c r="J162" s="146">
        <v>270504</v>
      </c>
      <c r="K162" s="147" t="s">
        <v>174</v>
      </c>
      <c r="L162" s="148">
        <v>0.8</v>
      </c>
      <c r="M162" s="149">
        <v>216403.20000000001</v>
      </c>
      <c r="N162" s="148">
        <v>0.8</v>
      </c>
      <c r="O162" s="147">
        <v>216403.20000000001</v>
      </c>
    </row>
    <row r="163" spans="2:15" ht="65">
      <c r="B163" s="138">
        <v>23</v>
      </c>
      <c r="C163" s="141" t="s">
        <v>147</v>
      </c>
      <c r="D163" s="139" t="str">
        <f t="shared" si="7"/>
        <v>23Colectivo</v>
      </c>
      <c r="E163" s="140" t="s">
        <v>66</v>
      </c>
      <c r="F163" s="141" t="s">
        <v>91</v>
      </c>
      <c r="G163" s="141" t="s">
        <v>141</v>
      </c>
      <c r="H163" s="139" t="str">
        <f t="shared" si="5"/>
        <v>23ColectivoJ.MAYO REDISTRIBUCIÓON 2025</v>
      </c>
      <c r="I163" s="141" t="s">
        <v>64</v>
      </c>
      <c r="J163" s="146">
        <v>117912</v>
      </c>
      <c r="K163" s="147" t="s">
        <v>174</v>
      </c>
      <c r="L163" s="148">
        <v>4.8</v>
      </c>
      <c r="M163" s="149">
        <v>565977.59999999998</v>
      </c>
      <c r="N163" s="148">
        <v>4.8</v>
      </c>
      <c r="O163" s="147">
        <v>565977.59999999998</v>
      </c>
    </row>
    <row r="164" spans="2:15" ht="52">
      <c r="B164" s="138">
        <v>24</v>
      </c>
      <c r="C164" s="141" t="s">
        <v>147</v>
      </c>
      <c r="D164" s="139" t="str">
        <f t="shared" si="7"/>
        <v>24Colectivo</v>
      </c>
      <c r="E164" s="140" t="s">
        <v>66</v>
      </c>
      <c r="F164" s="141" t="s">
        <v>92</v>
      </c>
      <c r="G164" s="141" t="s">
        <v>141</v>
      </c>
      <c r="H164" s="139" t="str">
        <f t="shared" si="5"/>
        <v>24ColectivoJ.MAYO REDISTRIBUCIÓON 2025</v>
      </c>
      <c r="I164" s="141" t="s">
        <v>64</v>
      </c>
      <c r="J164" s="146">
        <v>90168</v>
      </c>
      <c r="K164" s="147" t="s">
        <v>174</v>
      </c>
      <c r="L164" s="148">
        <v>26</v>
      </c>
      <c r="M164" s="149">
        <v>2344368</v>
      </c>
      <c r="N164" s="148">
        <v>26</v>
      </c>
      <c r="O164" s="147">
        <v>2344368</v>
      </c>
    </row>
    <row r="165" spans="2:15" ht="78">
      <c r="B165" s="138">
        <v>25</v>
      </c>
      <c r="C165" s="141" t="s">
        <v>148</v>
      </c>
      <c r="D165" s="139" t="str">
        <f t="shared" si="7"/>
        <v>25Individual</v>
      </c>
      <c r="E165" s="140" t="s">
        <v>66</v>
      </c>
      <c r="F165" s="141" t="s">
        <v>93</v>
      </c>
      <c r="G165" s="141" t="s">
        <v>141</v>
      </c>
      <c r="H165" s="139" t="str">
        <f t="shared" si="5"/>
        <v>25IndividualJ.MAYO REDISTRIBUCIÓON 2025</v>
      </c>
      <c r="I165" s="141" t="s">
        <v>64</v>
      </c>
      <c r="J165" s="146">
        <v>90168</v>
      </c>
      <c r="K165" s="147" t="s">
        <v>174</v>
      </c>
      <c r="L165" s="148">
        <v>0</v>
      </c>
      <c r="M165" s="149">
        <v>0</v>
      </c>
      <c r="N165" s="148">
        <v>0</v>
      </c>
      <c r="O165" s="147">
        <v>0</v>
      </c>
    </row>
    <row r="166" spans="2:15" ht="104">
      <c r="B166" s="138">
        <v>26</v>
      </c>
      <c r="C166" s="141" t="s">
        <v>147</v>
      </c>
      <c r="D166" s="139" t="str">
        <f t="shared" si="7"/>
        <v>26Colectivo</v>
      </c>
      <c r="E166" s="140" t="s">
        <v>66</v>
      </c>
      <c r="F166" s="141" t="s">
        <v>94</v>
      </c>
      <c r="G166" s="141" t="s">
        <v>141</v>
      </c>
      <c r="H166" s="139" t="str">
        <f t="shared" si="5"/>
        <v>26ColectivoJ.MAYO REDISTRIBUCIÓON 2025</v>
      </c>
      <c r="I166" s="141" t="s">
        <v>64</v>
      </c>
      <c r="J166" s="146">
        <v>90168</v>
      </c>
      <c r="K166" s="147" t="s">
        <v>174</v>
      </c>
      <c r="L166" s="148">
        <v>7.2</v>
      </c>
      <c r="M166" s="149">
        <v>649209.59999999998</v>
      </c>
      <c r="N166" s="148">
        <v>7.2</v>
      </c>
      <c r="O166" s="147">
        <v>649209.59999999998</v>
      </c>
    </row>
    <row r="167" spans="2:15" ht="65">
      <c r="B167" s="138">
        <v>27</v>
      </c>
      <c r="C167" s="141" t="s">
        <v>147</v>
      </c>
      <c r="D167" s="139" t="str">
        <f t="shared" si="7"/>
        <v>27Colectivo</v>
      </c>
      <c r="E167" s="140" t="s">
        <v>66</v>
      </c>
      <c r="F167" s="141" t="s">
        <v>95</v>
      </c>
      <c r="G167" s="141" t="s">
        <v>141</v>
      </c>
      <c r="H167" s="139" t="str">
        <f t="shared" si="5"/>
        <v>27ColectivoJ.MAYO REDISTRIBUCIÓON 2025</v>
      </c>
      <c r="I167" s="141" t="s">
        <v>64</v>
      </c>
      <c r="J167" s="146">
        <v>90168</v>
      </c>
      <c r="K167" s="147" t="s">
        <v>174</v>
      </c>
      <c r="L167" s="148">
        <v>8</v>
      </c>
      <c r="M167" s="149">
        <v>721344</v>
      </c>
      <c r="N167" s="148">
        <v>8</v>
      </c>
      <c r="O167" s="147">
        <v>721344</v>
      </c>
    </row>
    <row r="168" spans="2:15" ht="65">
      <c r="B168" s="138">
        <v>28</v>
      </c>
      <c r="C168" s="141" t="s">
        <v>147</v>
      </c>
      <c r="D168" s="139" t="str">
        <f t="shared" si="7"/>
        <v>28Colectivo</v>
      </c>
      <c r="E168" s="140" t="s">
        <v>66</v>
      </c>
      <c r="F168" s="141" t="s">
        <v>96</v>
      </c>
      <c r="G168" s="141" t="s">
        <v>141</v>
      </c>
      <c r="H168" s="139" t="str">
        <f t="shared" si="5"/>
        <v>28ColectivoJ.MAYO REDISTRIBUCIÓON 2025</v>
      </c>
      <c r="I168" s="141" t="s">
        <v>64</v>
      </c>
      <c r="J168" s="146">
        <v>55491</v>
      </c>
      <c r="K168" s="147" t="s">
        <v>174</v>
      </c>
      <c r="L168" s="148">
        <v>9</v>
      </c>
      <c r="M168" s="149">
        <v>499419</v>
      </c>
      <c r="N168" s="148">
        <v>9</v>
      </c>
      <c r="O168" s="147">
        <v>499419</v>
      </c>
    </row>
    <row r="169" spans="2:15" ht="52">
      <c r="B169" s="138">
        <v>29</v>
      </c>
      <c r="C169" s="141" t="s">
        <v>147</v>
      </c>
      <c r="D169" s="139" t="str">
        <f t="shared" si="7"/>
        <v>29Colectivo</v>
      </c>
      <c r="E169" s="140" t="s">
        <v>66</v>
      </c>
      <c r="F169" s="141" t="s">
        <v>97</v>
      </c>
      <c r="G169" s="141" t="s">
        <v>141</v>
      </c>
      <c r="H169" s="139" t="str">
        <f t="shared" si="5"/>
        <v>29ColectivoJ.MAYO REDISTRIBUCIÓON 2025</v>
      </c>
      <c r="I169" s="141" t="s">
        <v>64</v>
      </c>
      <c r="J169" s="146">
        <v>34680</v>
      </c>
      <c r="K169" s="147" t="s">
        <v>174</v>
      </c>
      <c r="L169" s="148">
        <v>0</v>
      </c>
      <c r="M169" s="149">
        <v>0</v>
      </c>
      <c r="N169" s="148">
        <v>0</v>
      </c>
      <c r="O169" s="147">
        <v>0</v>
      </c>
    </row>
    <row r="170" spans="2:15" ht="91">
      <c r="B170" s="138">
        <v>30</v>
      </c>
      <c r="C170" s="141" t="s">
        <v>147</v>
      </c>
      <c r="D170" s="139" t="str">
        <f t="shared" si="7"/>
        <v>30Colectivo</v>
      </c>
      <c r="E170" s="140" t="s">
        <v>66</v>
      </c>
      <c r="F170" s="141" t="s">
        <v>98</v>
      </c>
      <c r="G170" s="141" t="s">
        <v>141</v>
      </c>
      <c r="H170" s="139" t="str">
        <f t="shared" si="5"/>
        <v>30ColectivoJ.MAYO REDISTRIBUCIÓON 2025</v>
      </c>
      <c r="I170" s="141" t="s">
        <v>64</v>
      </c>
      <c r="J170" s="146">
        <v>158298</v>
      </c>
      <c r="K170" s="147" t="s">
        <v>174</v>
      </c>
      <c r="L170" s="148">
        <v>0</v>
      </c>
      <c r="M170" s="149">
        <v>0</v>
      </c>
      <c r="N170" s="148">
        <v>0</v>
      </c>
      <c r="O170" s="147">
        <v>0</v>
      </c>
    </row>
    <row r="171" spans="2:15" ht="91">
      <c r="B171" s="138">
        <v>31</v>
      </c>
      <c r="C171" s="141" t="s">
        <v>149</v>
      </c>
      <c r="D171" s="139" t="str">
        <f t="shared" si="7"/>
        <v>31Estrategia de abordaje etnico - diferencial</v>
      </c>
      <c r="E171" s="140" t="s">
        <v>66</v>
      </c>
      <c r="F171" s="141" t="s">
        <v>99</v>
      </c>
      <c r="G171" s="141" t="s">
        <v>142</v>
      </c>
      <c r="H171" s="139" t="str">
        <f t="shared" si="5"/>
        <v>31Estrategia de abordaje etnico - diferencialJ.MAYO REDISTRIBUCIÓON 2025</v>
      </c>
      <c r="I171" s="141" t="s">
        <v>64</v>
      </c>
      <c r="J171" s="146">
        <v>270507</v>
      </c>
      <c r="K171" s="147" t="s">
        <v>174</v>
      </c>
      <c r="L171" s="148">
        <v>128</v>
      </c>
      <c r="M171" s="149">
        <v>34624896</v>
      </c>
      <c r="N171" s="148">
        <v>128</v>
      </c>
      <c r="O171" s="147">
        <v>34624896</v>
      </c>
    </row>
    <row r="172" spans="2:15" ht="91">
      <c r="B172" s="138">
        <v>32</v>
      </c>
      <c r="C172" s="141" t="s">
        <v>149</v>
      </c>
      <c r="D172" s="139" t="str">
        <f t="shared" si="7"/>
        <v>32Estrategia de abordaje etnico - diferencial</v>
      </c>
      <c r="E172" s="140" t="s">
        <v>66</v>
      </c>
      <c r="F172" s="141" t="s">
        <v>100</v>
      </c>
      <c r="G172" s="141" t="s">
        <v>143</v>
      </c>
      <c r="H172" s="139" t="str">
        <f t="shared" si="5"/>
        <v>32Estrategia de abordaje etnico - diferencialJ.MAYO REDISTRIBUCIÓON 2025</v>
      </c>
      <c r="I172" s="141" t="s">
        <v>64</v>
      </c>
      <c r="J172" s="146">
        <v>360676</v>
      </c>
      <c r="K172" s="147" t="s">
        <v>174</v>
      </c>
      <c r="L172" s="148">
        <v>6.4</v>
      </c>
      <c r="M172" s="149">
        <v>2308326.3999999999</v>
      </c>
      <c r="N172" s="148">
        <v>6.4</v>
      </c>
      <c r="O172" s="147">
        <v>2308326.3999999999</v>
      </c>
    </row>
    <row r="173" spans="2:15" ht="78">
      <c r="B173" s="138">
        <v>33</v>
      </c>
      <c r="C173" s="141" t="s">
        <v>149</v>
      </c>
      <c r="D173" s="139" t="str">
        <f t="shared" si="7"/>
        <v>33Estrategia de abordaje etnico - diferencial</v>
      </c>
      <c r="E173" s="140" t="s">
        <v>66</v>
      </c>
      <c r="F173" s="141" t="s">
        <v>101</v>
      </c>
      <c r="G173" s="141" t="s">
        <v>144</v>
      </c>
      <c r="H173" s="139" t="str">
        <f t="shared" si="5"/>
        <v>33Estrategia de abordaje etnico - diferencialJ.MAYO REDISTRIBUCIÓON 2025</v>
      </c>
      <c r="I173" s="141" t="s">
        <v>64</v>
      </c>
      <c r="J173" s="146">
        <v>721352</v>
      </c>
      <c r="K173" s="147" t="s">
        <v>174</v>
      </c>
      <c r="L173" s="148">
        <v>12.8</v>
      </c>
      <c r="M173" s="149">
        <v>9233305.5999999996</v>
      </c>
      <c r="N173" s="148">
        <v>12.8</v>
      </c>
      <c r="O173" s="147">
        <v>9233305.5999999996</v>
      </c>
    </row>
    <row r="174" spans="2:15" ht="78">
      <c r="B174" s="138">
        <v>34</v>
      </c>
      <c r="C174" s="141" t="s">
        <v>149</v>
      </c>
      <c r="D174" s="139" t="str">
        <f t="shared" si="7"/>
        <v>34Estrategia de abordaje etnico - diferencial</v>
      </c>
      <c r="E174" s="140" t="s">
        <v>66</v>
      </c>
      <c r="F174" s="141" t="s">
        <v>102</v>
      </c>
      <c r="G174" s="141" t="s">
        <v>145</v>
      </c>
      <c r="H174" s="139" t="str">
        <f t="shared" si="5"/>
        <v>34Estrategia de abordaje etnico - diferencialJ.MAYO REDISTRIBUCIÓON 2025</v>
      </c>
      <c r="I174" s="141" t="s">
        <v>68</v>
      </c>
      <c r="J174" s="146">
        <v>319059</v>
      </c>
      <c r="K174" s="147" t="s">
        <v>174</v>
      </c>
      <c r="L174" s="148">
        <v>0</v>
      </c>
      <c r="M174" s="149">
        <v>0</v>
      </c>
      <c r="N174" s="148">
        <v>0</v>
      </c>
      <c r="O174" s="147">
        <v>0</v>
      </c>
    </row>
    <row r="175" spans="2:15" ht="78">
      <c r="B175" s="138">
        <v>35</v>
      </c>
      <c r="C175" s="141" t="s">
        <v>149</v>
      </c>
      <c r="D175" s="139" t="str">
        <f t="shared" si="7"/>
        <v>35Estrategia de abordaje etnico - diferencial</v>
      </c>
      <c r="E175" s="140" t="s">
        <v>66</v>
      </c>
      <c r="F175" s="141" t="s">
        <v>103</v>
      </c>
      <c r="G175" s="141" t="s">
        <v>143</v>
      </c>
      <c r="H175" s="139" t="str">
        <f t="shared" si="5"/>
        <v>35Estrategia de abordaje etnico - diferencialJ.MAYO REDISTRIBUCIÓON 2025</v>
      </c>
      <c r="I175" s="141" t="s">
        <v>68</v>
      </c>
      <c r="J175" s="146">
        <v>425412</v>
      </c>
      <c r="K175" s="147" t="s">
        <v>174</v>
      </c>
      <c r="L175" s="148">
        <v>0</v>
      </c>
      <c r="M175" s="149">
        <v>0</v>
      </c>
      <c r="N175" s="148">
        <v>0</v>
      </c>
      <c r="O175" s="147">
        <v>0</v>
      </c>
    </row>
    <row r="176" spans="2:15" ht="65">
      <c r="B176" s="138">
        <v>36</v>
      </c>
      <c r="C176" s="141" t="s">
        <v>149</v>
      </c>
      <c r="D176" s="139" t="str">
        <f t="shared" si="7"/>
        <v>36Estrategia de abordaje etnico - diferencial</v>
      </c>
      <c r="E176" s="140" t="s">
        <v>66</v>
      </c>
      <c r="F176" s="141" t="s">
        <v>104</v>
      </c>
      <c r="G176" s="141" t="s">
        <v>144</v>
      </c>
      <c r="H176" s="139" t="str">
        <f t="shared" si="5"/>
        <v>36Estrategia de abordaje etnico - diferencialJ.MAYO REDISTRIBUCIÓON 2025</v>
      </c>
      <c r="I176" s="141" t="s">
        <v>68</v>
      </c>
      <c r="J176" s="146">
        <v>850824</v>
      </c>
      <c r="K176" s="147" t="s">
        <v>174</v>
      </c>
      <c r="L176" s="148">
        <v>0</v>
      </c>
      <c r="M176" s="149">
        <v>0</v>
      </c>
      <c r="N176" s="148">
        <v>0</v>
      </c>
      <c r="O176" s="147">
        <v>0</v>
      </c>
    </row>
    <row r="177" spans="2:15" ht="117">
      <c r="B177" s="138">
        <v>37</v>
      </c>
      <c r="C177" s="141" t="s">
        <v>149</v>
      </c>
      <c r="D177" s="139" t="str">
        <f t="shared" si="7"/>
        <v>37Estrategia de abordaje etnico - diferencial</v>
      </c>
      <c r="E177" s="140" t="s">
        <v>66</v>
      </c>
      <c r="F177" s="141" t="s">
        <v>105</v>
      </c>
      <c r="G177" s="141" t="s">
        <v>138</v>
      </c>
      <c r="H177" s="139" t="str">
        <f t="shared" si="5"/>
        <v>37Estrategia de abordaje etnico - diferencialJ.MAYO REDISTRIBUCIÓON 2025</v>
      </c>
      <c r="I177" s="141" t="s">
        <v>68</v>
      </c>
      <c r="J177" s="146">
        <v>70285760</v>
      </c>
      <c r="K177" s="147" t="s">
        <v>174</v>
      </c>
      <c r="L177" s="148">
        <v>0</v>
      </c>
      <c r="M177" s="149">
        <v>0</v>
      </c>
      <c r="N177" s="148">
        <v>0</v>
      </c>
      <c r="O177" s="147">
        <v>0</v>
      </c>
    </row>
    <row r="178" spans="2:15" ht="91">
      <c r="B178" s="138">
        <v>38</v>
      </c>
      <c r="C178" s="141" t="s">
        <v>149</v>
      </c>
      <c r="D178" s="139" t="str">
        <f t="shared" si="7"/>
        <v>38Estrategia de abordaje etnico - diferencial</v>
      </c>
      <c r="E178" s="140" t="s">
        <v>66</v>
      </c>
      <c r="F178" s="141" t="s">
        <v>106</v>
      </c>
      <c r="G178" s="141" t="s">
        <v>138</v>
      </c>
      <c r="H178" s="139" t="str">
        <f t="shared" si="5"/>
        <v>38Estrategia de abordaje etnico - diferencialJ.MAYO REDISTRIBUCIÓON 2025</v>
      </c>
      <c r="I178" s="141" t="s">
        <v>68</v>
      </c>
      <c r="J178" s="146">
        <v>31813600</v>
      </c>
      <c r="K178" s="147" t="s">
        <v>174</v>
      </c>
      <c r="L178" s="148">
        <v>0.94950712902657985</v>
      </c>
      <c r="M178" s="149">
        <v>30207240</v>
      </c>
      <c r="N178" s="148">
        <v>0.94950712902657985</v>
      </c>
      <c r="O178" s="147">
        <v>30207240</v>
      </c>
    </row>
    <row r="179" spans="2:15" ht="91">
      <c r="B179" s="138">
        <v>39</v>
      </c>
      <c r="C179" s="141" t="s">
        <v>149</v>
      </c>
      <c r="D179" s="139" t="str">
        <f t="shared" si="7"/>
        <v>39Estrategia de abordaje etnico - diferencial</v>
      </c>
      <c r="E179" s="140" t="s">
        <v>66</v>
      </c>
      <c r="F179" s="141" t="s">
        <v>107</v>
      </c>
      <c r="G179" s="141" t="s">
        <v>138</v>
      </c>
      <c r="H179" s="139" t="str">
        <f t="shared" si="5"/>
        <v>39Estrategia de abordaje etnico - diferencialJ.MAYO REDISTRIBUCIÓON 2025</v>
      </c>
      <c r="I179" s="141" t="s">
        <v>68</v>
      </c>
      <c r="J179" s="146">
        <v>7398560</v>
      </c>
      <c r="K179" s="147" t="s">
        <v>174</v>
      </c>
      <c r="L179" s="148">
        <v>0</v>
      </c>
      <c r="M179" s="149">
        <v>0</v>
      </c>
      <c r="N179" s="148">
        <v>0</v>
      </c>
      <c r="O179" s="147">
        <v>0</v>
      </c>
    </row>
    <row r="180" spans="2:15" ht="117">
      <c r="B180" s="138">
        <v>40</v>
      </c>
      <c r="C180" s="141" t="s">
        <v>149</v>
      </c>
      <c r="D180" s="139" t="str">
        <f t="shared" si="7"/>
        <v>40Estrategia de abordaje etnico - diferencial</v>
      </c>
      <c r="E180" s="140" t="s">
        <v>66</v>
      </c>
      <c r="F180" s="141" t="s">
        <v>108</v>
      </c>
      <c r="G180" s="141" t="s">
        <v>138</v>
      </c>
      <c r="H180" s="139" t="str">
        <f t="shared" si="5"/>
        <v>40Estrategia de abordaje etnico - diferencialJ.MAYO REDISTRIBUCIÓON 2025</v>
      </c>
      <c r="I180" s="141" t="s">
        <v>68</v>
      </c>
      <c r="J180" s="146">
        <v>14056960</v>
      </c>
      <c r="K180" s="147" t="s">
        <v>174</v>
      </c>
      <c r="L180" s="148">
        <v>0</v>
      </c>
      <c r="M180" s="149">
        <v>0</v>
      </c>
      <c r="N180" s="148">
        <v>0</v>
      </c>
      <c r="O180" s="147">
        <v>0</v>
      </c>
    </row>
    <row r="181" spans="2:15" ht="52">
      <c r="B181" s="138">
        <v>41</v>
      </c>
      <c r="C181" s="141" t="s">
        <v>149</v>
      </c>
      <c r="D181" s="139" t="str">
        <f t="shared" si="7"/>
        <v>41Estrategia de abordaje etnico - diferencial</v>
      </c>
      <c r="E181" s="140" t="s">
        <v>66</v>
      </c>
      <c r="F181" s="141" t="s">
        <v>109</v>
      </c>
      <c r="G181" s="141" t="s">
        <v>138</v>
      </c>
      <c r="H181" s="139" t="str">
        <f t="shared" si="5"/>
        <v>41Estrategia de abordaje etnico - diferencialJ.MAYO REDISTRIBUCIÓON 2025</v>
      </c>
      <c r="I181" s="141" t="s">
        <v>64</v>
      </c>
      <c r="J181" s="146">
        <v>1000000</v>
      </c>
      <c r="K181" s="147" t="s">
        <v>174</v>
      </c>
      <c r="L181" s="148">
        <v>4</v>
      </c>
      <c r="M181" s="149">
        <v>4000000</v>
      </c>
      <c r="N181" s="148">
        <v>4</v>
      </c>
      <c r="O181" s="147">
        <v>4000000</v>
      </c>
    </row>
    <row r="182" spans="2:15" ht="91">
      <c r="B182" s="138">
        <v>42</v>
      </c>
      <c r="C182" s="141" t="s">
        <v>150</v>
      </c>
      <c r="D182" s="139" t="str">
        <f t="shared" si="7"/>
        <v>42Gestión EBEH</v>
      </c>
      <c r="E182" s="140" t="s">
        <v>66</v>
      </c>
      <c r="F182" s="141" t="s">
        <v>110</v>
      </c>
      <c r="G182" s="141" t="s">
        <v>138</v>
      </c>
      <c r="H182" s="139" t="str">
        <f t="shared" si="5"/>
        <v>42Gestión EBEHJ.MAYO REDISTRIBUCIÓON 2025</v>
      </c>
      <c r="I182" s="141" t="s">
        <v>64</v>
      </c>
      <c r="J182" s="146">
        <v>443928</v>
      </c>
      <c r="K182" s="147" t="s">
        <v>174</v>
      </c>
      <c r="L182" s="148">
        <v>69</v>
      </c>
      <c r="M182" s="149">
        <v>30631032</v>
      </c>
      <c r="N182" s="148">
        <v>69</v>
      </c>
      <c r="O182" s="147">
        <v>30631032</v>
      </c>
    </row>
    <row r="183" spans="2:15" ht="52">
      <c r="B183" s="138">
        <v>43</v>
      </c>
      <c r="C183" s="141" t="s">
        <v>150</v>
      </c>
      <c r="D183" s="139" t="str">
        <f t="shared" si="7"/>
        <v>43Gestión EBEH</v>
      </c>
      <c r="E183" s="140" t="s">
        <v>66</v>
      </c>
      <c r="F183" s="141" t="s">
        <v>111</v>
      </c>
      <c r="G183" s="141" t="s">
        <v>138</v>
      </c>
      <c r="H183" s="139" t="str">
        <f t="shared" si="5"/>
        <v>43Gestión EBEHJ.MAYO REDISTRIBUCIÓON 2025</v>
      </c>
      <c r="I183" s="141" t="s">
        <v>64</v>
      </c>
      <c r="J183" s="146">
        <v>1266384</v>
      </c>
      <c r="K183" s="147" t="s">
        <v>174</v>
      </c>
      <c r="L183" s="148">
        <v>0</v>
      </c>
      <c r="M183" s="149">
        <v>0</v>
      </c>
      <c r="N183" s="148">
        <v>0</v>
      </c>
      <c r="O183" s="147">
        <v>0</v>
      </c>
    </row>
    <row r="184" spans="2:15" ht="65">
      <c r="B184" s="138">
        <v>44</v>
      </c>
      <c r="C184" s="141" t="s">
        <v>150</v>
      </c>
      <c r="D184" s="139" t="str">
        <f t="shared" si="7"/>
        <v>44Gestión EBEH</v>
      </c>
      <c r="E184" s="140" t="s">
        <v>66</v>
      </c>
      <c r="F184" s="141" t="s">
        <v>112</v>
      </c>
      <c r="G184" s="141" t="s">
        <v>138</v>
      </c>
      <c r="H184" s="139" t="str">
        <f t="shared" si="5"/>
        <v>44Gestión EBEHJ.MAYO REDISTRIBUCIÓON 2025</v>
      </c>
      <c r="I184" s="141" t="s">
        <v>64</v>
      </c>
      <c r="J184" s="146">
        <v>721344</v>
      </c>
      <c r="K184" s="147" t="s">
        <v>174</v>
      </c>
      <c r="L184" s="148">
        <v>46.625000000000007</v>
      </c>
      <c r="M184" s="149">
        <v>33632664.000000007</v>
      </c>
      <c r="N184" s="148">
        <v>46.625000000000007</v>
      </c>
      <c r="O184" s="147">
        <v>33632664.000000007</v>
      </c>
    </row>
    <row r="185" spans="2:15" ht="78">
      <c r="B185" s="138">
        <v>45</v>
      </c>
      <c r="C185" s="141" t="s">
        <v>150</v>
      </c>
      <c r="D185" s="139" t="str">
        <f t="shared" si="7"/>
        <v>45Gestión EBEH</v>
      </c>
      <c r="E185" s="140" t="s">
        <v>66</v>
      </c>
      <c r="F185" s="141" t="s">
        <v>113</v>
      </c>
      <c r="G185" s="141" t="s">
        <v>138</v>
      </c>
      <c r="H185" s="139" t="str">
        <f t="shared" si="5"/>
        <v>45Gestión EBEHJ.MAYO REDISTRIBUCIÓON 2025</v>
      </c>
      <c r="I185" s="141" t="s">
        <v>64</v>
      </c>
      <c r="J185" s="146">
        <v>943296</v>
      </c>
      <c r="K185" s="147" t="s">
        <v>174</v>
      </c>
      <c r="L185" s="148">
        <v>2.4</v>
      </c>
      <c r="M185" s="149">
        <v>2263910.3999999999</v>
      </c>
      <c r="N185" s="148">
        <v>2.4</v>
      </c>
      <c r="O185" s="147">
        <v>2263910.3999999999</v>
      </c>
    </row>
    <row r="186" spans="2:15" ht="65">
      <c r="B186" s="138">
        <v>46</v>
      </c>
      <c r="C186" s="141" t="s">
        <v>150</v>
      </c>
      <c r="D186" s="139" t="str">
        <f t="shared" si="7"/>
        <v>46Gestión EBEH</v>
      </c>
      <c r="E186" s="140" t="s">
        <v>66</v>
      </c>
      <c r="F186" s="141" t="s">
        <v>114</v>
      </c>
      <c r="G186" s="141" t="s">
        <v>138</v>
      </c>
      <c r="H186" s="139" t="str">
        <f t="shared" si="5"/>
        <v>46Gestión EBEHJ.MAYO REDISTRIBUCIÓON 2025</v>
      </c>
      <c r="I186" s="141" t="s">
        <v>64</v>
      </c>
      <c r="J186" s="146">
        <v>332928</v>
      </c>
      <c r="K186" s="147" t="s">
        <v>174</v>
      </c>
      <c r="L186" s="148">
        <v>12.416666666666666</v>
      </c>
      <c r="M186" s="149">
        <v>4133856</v>
      </c>
      <c r="N186" s="148">
        <v>12.416666666666666</v>
      </c>
      <c r="O186" s="147">
        <v>4133856</v>
      </c>
    </row>
    <row r="187" spans="2:15" ht="78">
      <c r="B187" s="138">
        <v>47</v>
      </c>
      <c r="C187" s="141" t="s">
        <v>150</v>
      </c>
      <c r="D187" s="139" t="str">
        <f t="shared" si="7"/>
        <v>47Gestión EBEH</v>
      </c>
      <c r="E187" s="140" t="s">
        <v>66</v>
      </c>
      <c r="F187" s="141" t="s">
        <v>115</v>
      </c>
      <c r="G187" s="141" t="s">
        <v>138</v>
      </c>
      <c r="H187" s="139" t="str">
        <f t="shared" si="5"/>
        <v>47Gestión EBEHJ.MAYO REDISTRIBUCIÓON 2025</v>
      </c>
      <c r="I187" s="141" t="s">
        <v>64</v>
      </c>
      <c r="J187" s="146">
        <v>277440</v>
      </c>
      <c r="K187" s="147" t="s">
        <v>174</v>
      </c>
      <c r="L187" s="148">
        <v>1.625</v>
      </c>
      <c r="M187" s="149">
        <v>450840</v>
      </c>
      <c r="N187" s="148">
        <v>1.625</v>
      </c>
      <c r="O187" s="147">
        <v>450840</v>
      </c>
    </row>
    <row r="188" spans="2:15" ht="130">
      <c r="B188" s="138">
        <v>48</v>
      </c>
      <c r="C188" s="141" t="s">
        <v>150</v>
      </c>
      <c r="D188" s="139" t="str">
        <f t="shared" si="7"/>
        <v>48Gestión EBEH</v>
      </c>
      <c r="E188" s="140" t="s">
        <v>66</v>
      </c>
      <c r="F188" s="141" t="s">
        <v>116</v>
      </c>
      <c r="G188" s="141" t="s">
        <v>138</v>
      </c>
      <c r="H188" s="139" t="str">
        <f t="shared" si="5"/>
        <v>48Gestión EBEHJ.MAYO REDISTRIBUCIÓON 2025</v>
      </c>
      <c r="I188" s="141" t="s">
        <v>64</v>
      </c>
      <c r="J188" s="146">
        <v>14889464</v>
      </c>
      <c r="K188" s="147" t="s">
        <v>174</v>
      </c>
      <c r="L188" s="148">
        <v>0.8</v>
      </c>
      <c r="M188" s="149">
        <v>11911571.200000001</v>
      </c>
      <c r="N188" s="148">
        <v>0.8</v>
      </c>
      <c r="O188" s="147">
        <v>11911571.200000001</v>
      </c>
    </row>
    <row r="189" spans="2:15" ht="104">
      <c r="B189" s="138">
        <v>49</v>
      </c>
      <c r="C189" s="141" t="s">
        <v>150</v>
      </c>
      <c r="D189" s="139" t="str">
        <f t="shared" si="7"/>
        <v>49Gestión EBEH</v>
      </c>
      <c r="E189" s="140" t="s">
        <v>66</v>
      </c>
      <c r="F189" s="141" t="s">
        <v>117</v>
      </c>
      <c r="G189" s="141" t="s">
        <v>138</v>
      </c>
      <c r="H189" s="139" t="str">
        <f t="shared" si="5"/>
        <v>49Gestión EBEHJ.MAYO REDISTRIBUCIÓON 2025</v>
      </c>
      <c r="I189" s="141" t="s">
        <v>64</v>
      </c>
      <c r="J189" s="146">
        <v>49772920</v>
      </c>
      <c r="K189" s="147" t="s">
        <v>174</v>
      </c>
      <c r="L189" s="148">
        <v>1.1067443099581058</v>
      </c>
      <c r="M189" s="149">
        <v>55085896</v>
      </c>
      <c r="N189" s="148">
        <v>1.1067443099581058</v>
      </c>
      <c r="O189" s="147">
        <v>55085896</v>
      </c>
    </row>
    <row r="190" spans="2:15" ht="130">
      <c r="B190" s="138">
        <v>50</v>
      </c>
      <c r="C190" s="141" t="s">
        <v>150</v>
      </c>
      <c r="D190" s="139" t="str">
        <f t="shared" si="7"/>
        <v>50Gestión EBEH</v>
      </c>
      <c r="E190" s="140" t="s">
        <v>66</v>
      </c>
      <c r="F190" s="141" t="s">
        <v>118</v>
      </c>
      <c r="G190" s="141" t="s">
        <v>138</v>
      </c>
      <c r="H190" s="139" t="str">
        <f t="shared" si="5"/>
        <v>50Gestión EBEHJ.MAYO REDISTRIBUCIÓON 2025</v>
      </c>
      <c r="I190" s="141" t="s">
        <v>64</v>
      </c>
      <c r="J190" s="146">
        <v>7231936</v>
      </c>
      <c r="K190" s="147" t="s">
        <v>174</v>
      </c>
      <c r="L190" s="148">
        <v>7.2</v>
      </c>
      <c r="M190" s="149">
        <v>52069939.200000003</v>
      </c>
      <c r="N190" s="148">
        <v>7.2</v>
      </c>
      <c r="O190" s="147">
        <v>52069939.200000003</v>
      </c>
    </row>
    <row r="191" spans="2:15" ht="104">
      <c r="B191" s="138">
        <v>51</v>
      </c>
      <c r="C191" s="141" t="s">
        <v>150</v>
      </c>
      <c r="D191" s="139" t="str">
        <f t="shared" si="7"/>
        <v>51Gestión EBEH</v>
      </c>
      <c r="E191" s="140" t="s">
        <v>66</v>
      </c>
      <c r="F191" s="141" t="s">
        <v>119</v>
      </c>
      <c r="G191" s="141" t="s">
        <v>138</v>
      </c>
      <c r="H191" s="139" t="str">
        <f t="shared" si="5"/>
        <v>51Gestión EBEHJ.MAYO REDISTRIBUCIÓON 2025</v>
      </c>
      <c r="I191" s="141" t="s">
        <v>64</v>
      </c>
      <c r="J191" s="146">
        <v>3403448</v>
      </c>
      <c r="K191" s="147" t="s">
        <v>174</v>
      </c>
      <c r="L191" s="148">
        <v>4</v>
      </c>
      <c r="M191" s="149">
        <v>13613792</v>
      </c>
      <c r="N191" s="148">
        <v>4</v>
      </c>
      <c r="O191" s="147">
        <v>13613792</v>
      </c>
    </row>
    <row r="192" spans="2:15" ht="117">
      <c r="B192" s="138">
        <v>52</v>
      </c>
      <c r="C192" s="141" t="s">
        <v>150</v>
      </c>
      <c r="D192" s="139" t="str">
        <f t="shared" si="7"/>
        <v>52Gestión EBEH</v>
      </c>
      <c r="E192" s="140" t="s">
        <v>66</v>
      </c>
      <c r="F192" s="141" t="s">
        <v>120</v>
      </c>
      <c r="G192" s="141" t="s">
        <v>138</v>
      </c>
      <c r="H192" s="139" t="str">
        <f t="shared" si="5"/>
        <v>52Gestión EBEHJ.MAYO REDISTRIBUCIÓON 2025</v>
      </c>
      <c r="I192" s="141" t="s">
        <v>64</v>
      </c>
      <c r="J192" s="146">
        <v>2552448</v>
      </c>
      <c r="K192" s="147" t="s">
        <v>174</v>
      </c>
      <c r="L192" s="148">
        <v>6.2</v>
      </c>
      <c r="M192" s="149">
        <v>15825177.6</v>
      </c>
      <c r="N192" s="148">
        <v>6.2</v>
      </c>
      <c r="O192" s="147">
        <v>15825177.6</v>
      </c>
    </row>
    <row r="193" spans="2:15" ht="52">
      <c r="B193" s="138">
        <v>53</v>
      </c>
      <c r="C193" s="141" t="s">
        <v>150</v>
      </c>
      <c r="D193" s="139" t="str">
        <f t="shared" si="7"/>
        <v>53Gestión EBEH</v>
      </c>
      <c r="E193" s="140" t="s">
        <v>66</v>
      </c>
      <c r="F193" s="141" t="s">
        <v>121</v>
      </c>
      <c r="G193" s="141" t="s">
        <v>138</v>
      </c>
      <c r="H193" s="139" t="str">
        <f t="shared" si="5"/>
        <v>53Gestión EBEHJ.MAYO REDISTRIBUCIÓON 2025</v>
      </c>
      <c r="I193" s="141" t="s">
        <v>68</v>
      </c>
      <c r="J193" s="146">
        <v>5530304</v>
      </c>
      <c r="K193" s="147" t="s">
        <v>174</v>
      </c>
      <c r="L193" s="148">
        <v>0</v>
      </c>
      <c r="M193" s="149">
        <v>0</v>
      </c>
      <c r="N193" s="148">
        <v>0</v>
      </c>
      <c r="O193" s="147">
        <v>0</v>
      </c>
    </row>
    <row r="194" spans="2:15" ht="52">
      <c r="B194" s="138">
        <v>54</v>
      </c>
      <c r="C194" s="141" t="s">
        <v>147</v>
      </c>
      <c r="D194" s="139" t="str">
        <f t="shared" si="7"/>
        <v>54Colectivo</v>
      </c>
      <c r="E194" s="140" t="s">
        <v>66</v>
      </c>
      <c r="F194" s="141" t="s">
        <v>122</v>
      </c>
      <c r="G194" s="141" t="s">
        <v>139</v>
      </c>
      <c r="H194" s="139" t="str">
        <f t="shared" si="5"/>
        <v>54ColectivoJ.MAYO REDISTRIBUCIÓON 2025</v>
      </c>
      <c r="I194" s="141" t="s">
        <v>64</v>
      </c>
      <c r="J194" s="146">
        <v>69364</v>
      </c>
      <c r="K194" s="147" t="s">
        <v>174</v>
      </c>
      <c r="L194" s="148">
        <v>0</v>
      </c>
      <c r="M194" s="149">
        <v>0</v>
      </c>
      <c r="N194" s="148">
        <v>0</v>
      </c>
      <c r="O194" s="147">
        <v>0</v>
      </c>
    </row>
    <row r="195" spans="2:15" ht="91">
      <c r="B195" s="138">
        <v>55</v>
      </c>
      <c r="C195" s="141" t="s">
        <v>147</v>
      </c>
      <c r="D195" s="139" t="str">
        <f t="shared" si="7"/>
        <v>55Colectivo</v>
      </c>
      <c r="E195" s="140" t="s">
        <v>66</v>
      </c>
      <c r="F195" s="141" t="s">
        <v>123</v>
      </c>
      <c r="G195" s="141" t="s">
        <v>140</v>
      </c>
      <c r="H195" s="139" t="str">
        <f t="shared" si="5"/>
        <v>55ColectivoJ.MAYO REDISTRIBUCIÓON 2025</v>
      </c>
      <c r="I195" s="141" t="s">
        <v>64</v>
      </c>
      <c r="J195" s="146">
        <v>112710</v>
      </c>
      <c r="K195" s="147" t="s">
        <v>174</v>
      </c>
      <c r="L195" s="148">
        <v>0</v>
      </c>
      <c r="M195" s="149">
        <v>0</v>
      </c>
      <c r="N195" s="148">
        <v>0</v>
      </c>
      <c r="O195" s="147">
        <v>0</v>
      </c>
    </row>
    <row r="196" spans="2:15" ht="91">
      <c r="B196" s="138">
        <v>56</v>
      </c>
      <c r="C196" s="141" t="s">
        <v>147</v>
      </c>
      <c r="D196" s="139" t="str">
        <f t="shared" si="7"/>
        <v>56Colectivo</v>
      </c>
      <c r="E196" s="140" t="s">
        <v>66</v>
      </c>
      <c r="F196" s="141" t="s">
        <v>124</v>
      </c>
      <c r="G196" s="141" t="s">
        <v>140</v>
      </c>
      <c r="H196" s="139" t="str">
        <f t="shared" ref="H196:H259" si="8">+D196&amp;K196</f>
        <v>56ColectivoJ.MAYO REDISTRIBUCIÓON 2025</v>
      </c>
      <c r="I196" s="141" t="s">
        <v>63</v>
      </c>
      <c r="J196" s="146">
        <v>112710</v>
      </c>
      <c r="K196" s="147" t="s">
        <v>174</v>
      </c>
      <c r="L196" s="148">
        <v>0</v>
      </c>
      <c r="M196" s="149">
        <v>0</v>
      </c>
      <c r="N196" s="148">
        <v>0</v>
      </c>
      <c r="O196" s="147">
        <v>0</v>
      </c>
    </row>
    <row r="197" spans="2:15" ht="104">
      <c r="B197" s="138">
        <v>57</v>
      </c>
      <c r="C197" s="141" t="s">
        <v>147</v>
      </c>
      <c r="D197" s="139" t="str">
        <f t="shared" si="7"/>
        <v>57Colectivo</v>
      </c>
      <c r="E197" s="140" t="s">
        <v>66</v>
      </c>
      <c r="F197" s="141" t="s">
        <v>125</v>
      </c>
      <c r="G197" s="141" t="s">
        <v>140</v>
      </c>
      <c r="H197" s="139" t="str">
        <f t="shared" si="8"/>
        <v>57ColectivoJ.MAYO REDISTRIBUCIÓON 2025</v>
      </c>
      <c r="I197" s="141" t="s">
        <v>63</v>
      </c>
      <c r="J197" s="146">
        <v>112710</v>
      </c>
      <c r="K197" s="147" t="s">
        <v>174</v>
      </c>
      <c r="L197" s="148">
        <v>0</v>
      </c>
      <c r="M197" s="149">
        <v>0</v>
      </c>
      <c r="N197" s="148">
        <v>0</v>
      </c>
      <c r="O197" s="147">
        <v>0</v>
      </c>
    </row>
    <row r="198" spans="2:15" ht="156">
      <c r="B198" s="138">
        <v>58</v>
      </c>
      <c r="C198" s="141" t="s">
        <v>147</v>
      </c>
      <c r="D198" s="139" t="str">
        <f t="shared" si="7"/>
        <v>58Colectivo</v>
      </c>
      <c r="E198" s="140" t="s">
        <v>66</v>
      </c>
      <c r="F198" s="141" t="s">
        <v>126</v>
      </c>
      <c r="G198" s="141" t="s">
        <v>140</v>
      </c>
      <c r="H198" s="139" t="str">
        <f t="shared" si="8"/>
        <v>58ColectivoJ.MAYO REDISTRIBUCIÓON 2025</v>
      </c>
      <c r="I198" s="141" t="s">
        <v>63</v>
      </c>
      <c r="J198" s="146">
        <v>112710</v>
      </c>
      <c r="K198" s="147" t="s">
        <v>174</v>
      </c>
      <c r="L198" s="148">
        <v>0</v>
      </c>
      <c r="M198" s="149">
        <v>0</v>
      </c>
      <c r="N198" s="148">
        <v>0</v>
      </c>
      <c r="O198" s="147">
        <v>0</v>
      </c>
    </row>
    <row r="199" spans="2:15" ht="78">
      <c r="B199" s="138">
        <v>59</v>
      </c>
      <c r="C199" s="141" t="s">
        <v>147</v>
      </c>
      <c r="D199" s="139" t="str">
        <f t="shared" si="7"/>
        <v>59Colectivo</v>
      </c>
      <c r="E199" s="140" t="s">
        <v>66</v>
      </c>
      <c r="F199" s="141" t="s">
        <v>127</v>
      </c>
      <c r="G199" s="141" t="s">
        <v>140</v>
      </c>
      <c r="H199" s="139" t="str">
        <f t="shared" si="8"/>
        <v>59ColectivoJ.MAYO REDISTRIBUCIÓON 2025</v>
      </c>
      <c r="I199" s="141" t="s">
        <v>63</v>
      </c>
      <c r="J199" s="146">
        <v>112710</v>
      </c>
      <c r="K199" s="147" t="s">
        <v>174</v>
      </c>
      <c r="L199" s="148">
        <v>0</v>
      </c>
      <c r="M199" s="149">
        <v>0</v>
      </c>
      <c r="N199" s="148">
        <v>0</v>
      </c>
      <c r="O199" s="147">
        <v>0</v>
      </c>
    </row>
    <row r="200" spans="2:15" ht="104">
      <c r="B200" s="138">
        <v>60</v>
      </c>
      <c r="C200" s="141" t="s">
        <v>147</v>
      </c>
      <c r="D200" s="139" t="str">
        <f t="shared" si="7"/>
        <v>60Colectivo</v>
      </c>
      <c r="E200" s="140" t="s">
        <v>66</v>
      </c>
      <c r="F200" s="141" t="s">
        <v>128</v>
      </c>
      <c r="G200" s="141" t="s">
        <v>140</v>
      </c>
      <c r="H200" s="139" t="str">
        <f t="shared" si="8"/>
        <v>60ColectivoJ.MAYO REDISTRIBUCIÓON 2025</v>
      </c>
      <c r="I200" s="141" t="s">
        <v>63</v>
      </c>
      <c r="J200" s="146">
        <v>112710</v>
      </c>
      <c r="K200" s="147" t="s">
        <v>174</v>
      </c>
      <c r="L200" s="148">
        <v>0</v>
      </c>
      <c r="M200" s="149">
        <v>0</v>
      </c>
      <c r="N200" s="148">
        <v>0</v>
      </c>
      <c r="O200" s="147">
        <v>0</v>
      </c>
    </row>
    <row r="201" spans="2:15" ht="91">
      <c r="B201" s="138">
        <v>61</v>
      </c>
      <c r="C201" s="141" t="s">
        <v>148</v>
      </c>
      <c r="D201" s="139" t="str">
        <f t="shared" si="7"/>
        <v>61Individual</v>
      </c>
      <c r="E201" s="140" t="s">
        <v>66</v>
      </c>
      <c r="F201" s="141" t="s">
        <v>129</v>
      </c>
      <c r="G201" s="141" t="s">
        <v>141</v>
      </c>
      <c r="H201" s="139" t="str">
        <f t="shared" si="8"/>
        <v>61IndividualJ.MAYO REDISTRIBUCIÓON 2025</v>
      </c>
      <c r="I201" s="141" t="s">
        <v>63</v>
      </c>
      <c r="J201" s="146">
        <v>184968</v>
      </c>
      <c r="K201" s="147" t="s">
        <v>174</v>
      </c>
      <c r="L201" s="148">
        <v>0</v>
      </c>
      <c r="M201" s="149">
        <v>0</v>
      </c>
      <c r="N201" s="148">
        <v>0</v>
      </c>
      <c r="O201" s="147">
        <v>0</v>
      </c>
    </row>
    <row r="202" spans="2:15" ht="91">
      <c r="B202" s="138">
        <v>62</v>
      </c>
      <c r="C202" s="141" t="s">
        <v>148</v>
      </c>
      <c r="D202" s="139" t="str">
        <f t="shared" si="7"/>
        <v>62Individual</v>
      </c>
      <c r="E202" s="140" t="s">
        <v>66</v>
      </c>
      <c r="F202" s="141" t="s">
        <v>130</v>
      </c>
      <c r="G202" s="141" t="s">
        <v>141</v>
      </c>
      <c r="H202" s="139" t="str">
        <f t="shared" si="8"/>
        <v>62IndividualJ.MAYO REDISTRIBUCIÓON 2025</v>
      </c>
      <c r="I202" s="141" t="s">
        <v>63</v>
      </c>
      <c r="J202" s="146">
        <v>164895</v>
      </c>
      <c r="K202" s="147" t="s">
        <v>174</v>
      </c>
      <c r="L202" s="148">
        <v>0</v>
      </c>
      <c r="M202" s="149">
        <v>0</v>
      </c>
      <c r="N202" s="148">
        <v>0</v>
      </c>
      <c r="O202" s="147">
        <v>0</v>
      </c>
    </row>
    <row r="203" spans="2:15" ht="78">
      <c r="B203" s="138">
        <v>63</v>
      </c>
      <c r="C203" s="141" t="s">
        <v>148</v>
      </c>
      <c r="D203" s="139" t="str">
        <f t="shared" si="7"/>
        <v>63Individual</v>
      </c>
      <c r="E203" s="140" t="s">
        <v>66</v>
      </c>
      <c r="F203" s="141" t="s">
        <v>131</v>
      </c>
      <c r="G203" s="141" t="s">
        <v>141</v>
      </c>
      <c r="H203" s="139" t="str">
        <f t="shared" si="8"/>
        <v>63IndividualJ.MAYO REDISTRIBUCIÓON 2025</v>
      </c>
      <c r="I203" s="141" t="s">
        <v>63</v>
      </c>
      <c r="J203" s="146">
        <v>93925</v>
      </c>
      <c r="K203" s="147" t="s">
        <v>174</v>
      </c>
      <c r="L203" s="148">
        <v>0</v>
      </c>
      <c r="M203" s="149">
        <v>0</v>
      </c>
      <c r="N203" s="148">
        <v>0</v>
      </c>
      <c r="O203" s="147">
        <v>0</v>
      </c>
    </row>
    <row r="204" spans="2:15" ht="78">
      <c r="B204" s="138">
        <v>64</v>
      </c>
      <c r="C204" s="141" t="s">
        <v>148</v>
      </c>
      <c r="D204" s="139" t="str">
        <f t="shared" si="7"/>
        <v>64Individual</v>
      </c>
      <c r="E204" s="140" t="s">
        <v>66</v>
      </c>
      <c r="F204" s="141" t="s">
        <v>132</v>
      </c>
      <c r="G204" s="141" t="s">
        <v>141</v>
      </c>
      <c r="H204" s="139" t="str">
        <f t="shared" si="8"/>
        <v>64IndividualJ.MAYO REDISTRIBUCIÓON 2025</v>
      </c>
      <c r="I204" s="141" t="s">
        <v>63</v>
      </c>
      <c r="J204" s="146">
        <v>112710</v>
      </c>
      <c r="K204" s="147" t="s">
        <v>174</v>
      </c>
      <c r="L204" s="148">
        <v>0</v>
      </c>
      <c r="M204" s="149">
        <v>0</v>
      </c>
      <c r="N204" s="148">
        <v>0</v>
      </c>
      <c r="O204" s="147">
        <v>0</v>
      </c>
    </row>
    <row r="205" spans="2:15" ht="78">
      <c r="B205" s="138">
        <v>65</v>
      </c>
      <c r="C205" s="141" t="s">
        <v>148</v>
      </c>
      <c r="D205" s="139" t="str">
        <f t="shared" si="7"/>
        <v>65Individual</v>
      </c>
      <c r="E205" s="140" t="s">
        <v>66</v>
      </c>
      <c r="F205" s="141" t="s">
        <v>133</v>
      </c>
      <c r="G205" s="141" t="s">
        <v>141</v>
      </c>
      <c r="H205" s="139" t="str">
        <f t="shared" si="8"/>
        <v>65IndividualJ.MAYO REDISTRIBUCIÓON 2025</v>
      </c>
      <c r="I205" s="141" t="s">
        <v>63</v>
      </c>
      <c r="J205" s="146">
        <v>93925</v>
      </c>
      <c r="K205" s="147" t="s">
        <v>174</v>
      </c>
      <c r="L205" s="148">
        <v>0</v>
      </c>
      <c r="M205" s="149">
        <v>0</v>
      </c>
      <c r="N205" s="148">
        <v>0</v>
      </c>
      <c r="O205" s="147">
        <v>0</v>
      </c>
    </row>
    <row r="206" spans="2:15" ht="91">
      <c r="B206" s="138">
        <v>66</v>
      </c>
      <c r="C206" s="141" t="s">
        <v>150</v>
      </c>
      <c r="D206" s="139" t="str">
        <f t="shared" ref="D206:D269" si="9">+B206&amp;C206</f>
        <v>66Gestión EBEH</v>
      </c>
      <c r="E206" s="140" t="s">
        <v>66</v>
      </c>
      <c r="F206" s="141" t="s">
        <v>134</v>
      </c>
      <c r="G206" s="141" t="s">
        <v>138</v>
      </c>
      <c r="H206" s="139" t="str">
        <f t="shared" si="8"/>
        <v>66Gestión EBEHJ.MAYO REDISTRIBUCIÓON 2025</v>
      </c>
      <c r="I206" s="141" t="s">
        <v>63</v>
      </c>
      <c r="J206" s="146">
        <v>554904</v>
      </c>
      <c r="K206" s="147" t="s">
        <v>174</v>
      </c>
      <c r="L206" s="148">
        <v>0</v>
      </c>
      <c r="M206" s="149">
        <v>0</v>
      </c>
      <c r="N206" s="148">
        <v>0</v>
      </c>
      <c r="O206" s="147">
        <v>0</v>
      </c>
    </row>
    <row r="207" spans="2:15" ht="78">
      <c r="B207" s="138">
        <v>67</v>
      </c>
      <c r="C207" s="141" t="s">
        <v>150</v>
      </c>
      <c r="D207" s="139" t="str">
        <f t="shared" si="9"/>
        <v>67Gestión EBEH</v>
      </c>
      <c r="E207" s="140" t="s">
        <v>66</v>
      </c>
      <c r="F207" s="141" t="s">
        <v>135</v>
      </c>
      <c r="G207" s="141" t="s">
        <v>138</v>
      </c>
      <c r="H207" s="139" t="str">
        <f t="shared" si="8"/>
        <v>67Gestión EBEHJ.MAYO REDISTRIBUCIÓON 2025</v>
      </c>
      <c r="I207" s="141" t="s">
        <v>63</v>
      </c>
      <c r="J207" s="146">
        <v>1582992</v>
      </c>
      <c r="K207" s="147" t="s">
        <v>174</v>
      </c>
      <c r="L207" s="148">
        <v>0</v>
      </c>
      <c r="M207" s="149">
        <v>0</v>
      </c>
      <c r="N207" s="148">
        <v>0</v>
      </c>
      <c r="O207" s="147">
        <v>0</v>
      </c>
    </row>
    <row r="208" spans="2:15" ht="91">
      <c r="B208" s="138">
        <v>68</v>
      </c>
      <c r="C208" s="141" t="s">
        <v>150</v>
      </c>
      <c r="D208" s="139" t="str">
        <f t="shared" si="9"/>
        <v>68Gestión EBEH</v>
      </c>
      <c r="E208" s="140" t="s">
        <v>66</v>
      </c>
      <c r="F208" s="141" t="s">
        <v>136</v>
      </c>
      <c r="G208" s="141" t="s">
        <v>138</v>
      </c>
      <c r="H208" s="139" t="str">
        <f t="shared" si="8"/>
        <v>68Gestión EBEHJ.MAYO REDISTRIBUCIÓON 2025</v>
      </c>
      <c r="I208" s="141" t="s">
        <v>63</v>
      </c>
      <c r="J208" s="146">
        <v>901680</v>
      </c>
      <c r="K208" s="147" t="s">
        <v>174</v>
      </c>
      <c r="L208" s="148">
        <v>0</v>
      </c>
      <c r="M208" s="149">
        <v>0</v>
      </c>
      <c r="N208" s="148">
        <v>0</v>
      </c>
      <c r="O208" s="147">
        <v>0</v>
      </c>
    </row>
    <row r="209" spans="2:15" ht="156">
      <c r="B209" s="138">
        <v>69</v>
      </c>
      <c r="C209" s="141" t="s">
        <v>150</v>
      </c>
      <c r="D209" s="139" t="str">
        <f t="shared" si="9"/>
        <v>69Gestión EBEH</v>
      </c>
      <c r="E209" s="140" t="s">
        <v>66</v>
      </c>
      <c r="F209" s="141" t="s">
        <v>137</v>
      </c>
      <c r="G209" s="141" t="s">
        <v>138</v>
      </c>
      <c r="H209" s="139" t="str">
        <f t="shared" si="8"/>
        <v>69Gestión EBEHJ.MAYO REDISTRIBUCIÓON 2025</v>
      </c>
      <c r="I209" s="141" t="s">
        <v>64</v>
      </c>
      <c r="J209" s="146">
        <v>7976400</v>
      </c>
      <c r="K209" s="147" t="s">
        <v>174</v>
      </c>
      <c r="L209" s="148">
        <v>0</v>
      </c>
      <c r="M209" s="149">
        <v>0</v>
      </c>
      <c r="N209" s="148">
        <v>0</v>
      </c>
      <c r="O209" s="147">
        <v>0</v>
      </c>
    </row>
    <row r="210" spans="2:15" ht="42">
      <c r="B210" s="143">
        <v>1</v>
      </c>
      <c r="C210" s="141" t="s">
        <v>147</v>
      </c>
      <c r="D210" s="139" t="str">
        <f t="shared" si="9"/>
        <v>1Colectivo</v>
      </c>
      <c r="E210" s="140" t="s">
        <v>66</v>
      </c>
      <c r="F210" s="143" t="s">
        <v>69</v>
      </c>
      <c r="G210" s="143" t="s">
        <v>138</v>
      </c>
      <c r="H210" s="139" t="str">
        <f t="shared" si="8"/>
        <v>1ColectivoK. JUNIO REDISTRIBUCIÓN 2025</v>
      </c>
      <c r="I210" s="143" t="s">
        <v>64</v>
      </c>
      <c r="J210" s="146">
        <v>4809120</v>
      </c>
      <c r="K210" s="147" t="s">
        <v>165</v>
      </c>
      <c r="L210" s="148">
        <v>1.8666666666666667</v>
      </c>
      <c r="M210" s="150">
        <v>8977024</v>
      </c>
      <c r="N210" s="148">
        <v>1.8666666666666667</v>
      </c>
      <c r="O210" s="147">
        <v>8977024</v>
      </c>
    </row>
    <row r="211" spans="2:15" ht="42">
      <c r="B211" s="143">
        <v>2</v>
      </c>
      <c r="C211" s="141" t="s">
        <v>147</v>
      </c>
      <c r="D211" s="139" t="str">
        <f t="shared" si="9"/>
        <v>2Colectivo</v>
      </c>
      <c r="E211" s="140" t="s">
        <v>66</v>
      </c>
      <c r="F211" s="143" t="s">
        <v>70</v>
      </c>
      <c r="G211" s="143" t="s">
        <v>139</v>
      </c>
      <c r="H211" s="139" t="str">
        <f t="shared" si="8"/>
        <v>2ColectivoK. JUNIO REDISTRIBUCIÓN 2025</v>
      </c>
      <c r="I211" s="143" t="s">
        <v>64</v>
      </c>
      <c r="J211" s="146">
        <v>36994</v>
      </c>
      <c r="K211" s="147" t="s">
        <v>165</v>
      </c>
      <c r="L211" s="148">
        <v>7125</v>
      </c>
      <c r="M211" s="150">
        <v>263582250</v>
      </c>
      <c r="N211" s="148">
        <v>7125</v>
      </c>
      <c r="O211" s="147">
        <v>263582250</v>
      </c>
    </row>
    <row r="212" spans="2:15" ht="42">
      <c r="B212" s="143">
        <v>3</v>
      </c>
      <c r="C212" s="141" t="s">
        <v>147</v>
      </c>
      <c r="D212" s="139" t="str">
        <f t="shared" si="9"/>
        <v>3Colectivo</v>
      </c>
      <c r="E212" s="140" t="s">
        <v>66</v>
      </c>
      <c r="F212" s="143" t="s">
        <v>71</v>
      </c>
      <c r="G212" s="143" t="s">
        <v>139</v>
      </c>
      <c r="H212" s="139" t="str">
        <f t="shared" si="8"/>
        <v>3ColectivoK. JUNIO REDISTRIBUCIÓN 2025</v>
      </c>
      <c r="I212" s="143" t="s">
        <v>64</v>
      </c>
      <c r="J212" s="146">
        <v>46242</v>
      </c>
      <c r="K212" s="147" t="s">
        <v>165</v>
      </c>
      <c r="L212" s="148">
        <v>0</v>
      </c>
      <c r="M212" s="150">
        <v>0</v>
      </c>
      <c r="N212" s="148">
        <v>0</v>
      </c>
      <c r="O212" s="147">
        <v>0</v>
      </c>
    </row>
    <row r="213" spans="2:15" ht="42">
      <c r="B213" s="143">
        <v>4</v>
      </c>
      <c r="C213" s="141" t="s">
        <v>147</v>
      </c>
      <c r="D213" s="139" t="str">
        <f t="shared" si="9"/>
        <v>4Colectivo</v>
      </c>
      <c r="E213" s="140" t="s">
        <v>66</v>
      </c>
      <c r="F213" s="143" t="s">
        <v>72</v>
      </c>
      <c r="G213" s="143" t="s">
        <v>140</v>
      </c>
      <c r="H213" s="139" t="str">
        <f t="shared" si="8"/>
        <v>4ColectivoK. JUNIO REDISTRIBUCIÓN 2025</v>
      </c>
      <c r="I213" s="143" t="s">
        <v>64</v>
      </c>
      <c r="J213" s="146">
        <v>60112</v>
      </c>
      <c r="K213" s="147" t="s">
        <v>165</v>
      </c>
      <c r="L213" s="148">
        <v>812</v>
      </c>
      <c r="M213" s="150">
        <v>48810944</v>
      </c>
      <c r="N213" s="148">
        <v>812</v>
      </c>
      <c r="O213" s="147">
        <v>48810944</v>
      </c>
    </row>
    <row r="214" spans="2:15" ht="42">
      <c r="B214" s="143">
        <v>5</v>
      </c>
      <c r="C214" s="141" t="s">
        <v>147</v>
      </c>
      <c r="D214" s="139" t="str">
        <f t="shared" si="9"/>
        <v>5Colectivo</v>
      </c>
      <c r="E214" s="140" t="s">
        <v>66</v>
      </c>
      <c r="F214" s="143" t="s">
        <v>73</v>
      </c>
      <c r="G214" s="143" t="s">
        <v>140</v>
      </c>
      <c r="H214" s="139" t="str">
        <f t="shared" si="8"/>
        <v>5ColectivoK. JUNIO REDISTRIBUCIÓN 2025</v>
      </c>
      <c r="I214" s="143" t="s">
        <v>64</v>
      </c>
      <c r="J214" s="146">
        <v>60112</v>
      </c>
      <c r="K214" s="147" t="s">
        <v>165</v>
      </c>
      <c r="L214" s="148">
        <v>907</v>
      </c>
      <c r="M214" s="150">
        <v>54521584</v>
      </c>
      <c r="N214" s="148">
        <v>907</v>
      </c>
      <c r="O214" s="147">
        <v>54521584</v>
      </c>
    </row>
    <row r="215" spans="2:15" ht="42">
      <c r="B215" s="143">
        <v>6</v>
      </c>
      <c r="C215" s="141" t="s">
        <v>147</v>
      </c>
      <c r="D215" s="139" t="str">
        <f t="shared" si="9"/>
        <v>6Colectivo</v>
      </c>
      <c r="E215" s="140" t="s">
        <v>66</v>
      </c>
      <c r="F215" s="143" t="s">
        <v>74</v>
      </c>
      <c r="G215" s="143" t="s">
        <v>140</v>
      </c>
      <c r="H215" s="139" t="str">
        <f t="shared" si="8"/>
        <v>6ColectivoK. JUNIO REDISTRIBUCIÓN 2025</v>
      </c>
      <c r="I215" s="143" t="s">
        <v>64</v>
      </c>
      <c r="J215" s="146">
        <v>98260</v>
      </c>
      <c r="K215" s="147" t="s">
        <v>165</v>
      </c>
      <c r="L215" s="148">
        <v>80.866666666666703</v>
      </c>
      <c r="M215" s="150">
        <v>7945958.6666666698</v>
      </c>
      <c r="N215" s="148">
        <v>80.866666666666703</v>
      </c>
      <c r="O215" s="147">
        <v>7945958.6666666698</v>
      </c>
    </row>
    <row r="216" spans="2:15" ht="42">
      <c r="B216" s="143">
        <v>7</v>
      </c>
      <c r="C216" s="141" t="s">
        <v>147</v>
      </c>
      <c r="D216" s="139" t="str">
        <f t="shared" si="9"/>
        <v>7Colectivo</v>
      </c>
      <c r="E216" s="140" t="s">
        <v>66</v>
      </c>
      <c r="F216" s="143" t="s">
        <v>75</v>
      </c>
      <c r="G216" s="143" t="s">
        <v>140</v>
      </c>
      <c r="H216" s="139" t="str">
        <f t="shared" si="8"/>
        <v>7ColectivoK. JUNIO REDISTRIBUCIÓN 2025</v>
      </c>
      <c r="I216" s="143" t="s">
        <v>64</v>
      </c>
      <c r="J216" s="146">
        <v>60112</v>
      </c>
      <c r="K216" s="147" t="s">
        <v>165</v>
      </c>
      <c r="L216" s="148">
        <v>0</v>
      </c>
      <c r="M216" s="150">
        <v>0</v>
      </c>
      <c r="N216" s="148">
        <v>0</v>
      </c>
      <c r="O216" s="147">
        <v>0</v>
      </c>
    </row>
    <row r="217" spans="2:15" ht="42">
      <c r="B217" s="143">
        <v>8</v>
      </c>
      <c r="C217" s="141" t="s">
        <v>147</v>
      </c>
      <c r="D217" s="139" t="str">
        <f t="shared" si="9"/>
        <v>8Colectivo</v>
      </c>
      <c r="E217" s="140" t="s">
        <v>66</v>
      </c>
      <c r="F217" s="143" t="s">
        <v>76</v>
      </c>
      <c r="G217" s="143" t="s">
        <v>140</v>
      </c>
      <c r="H217" s="139" t="str">
        <f t="shared" si="8"/>
        <v>8ColectivoK. JUNIO REDISTRIBUCIÓN 2025</v>
      </c>
      <c r="I217" s="143" t="s">
        <v>64</v>
      </c>
      <c r="J217" s="146">
        <v>60112</v>
      </c>
      <c r="K217" s="147" t="s">
        <v>165</v>
      </c>
      <c r="L217" s="148">
        <v>251.53333333333333</v>
      </c>
      <c r="M217" s="150">
        <v>15120171.733333332</v>
      </c>
      <c r="N217" s="148">
        <v>251.53333333333333</v>
      </c>
      <c r="O217" s="147">
        <v>15120171.733333332</v>
      </c>
    </row>
    <row r="218" spans="2:15" ht="42">
      <c r="B218" s="143">
        <v>9</v>
      </c>
      <c r="C218" s="141" t="s">
        <v>147</v>
      </c>
      <c r="D218" s="139" t="str">
        <f t="shared" si="9"/>
        <v>9Colectivo</v>
      </c>
      <c r="E218" s="140" t="s">
        <v>66</v>
      </c>
      <c r="F218" s="143" t="s">
        <v>77</v>
      </c>
      <c r="G218" s="143" t="s">
        <v>140</v>
      </c>
      <c r="H218" s="139" t="str">
        <f t="shared" si="8"/>
        <v>9ColectivoK. JUNIO REDISTRIBUCIÓN 2025</v>
      </c>
      <c r="I218" s="143" t="s">
        <v>64</v>
      </c>
      <c r="J218" s="146">
        <v>23120</v>
      </c>
      <c r="K218" s="147" t="s">
        <v>165</v>
      </c>
      <c r="L218" s="148">
        <v>37</v>
      </c>
      <c r="M218" s="150">
        <v>855440</v>
      </c>
      <c r="N218" s="148">
        <v>37</v>
      </c>
      <c r="O218" s="147">
        <v>855440</v>
      </c>
    </row>
    <row r="219" spans="2:15" ht="42">
      <c r="B219" s="143">
        <v>10</v>
      </c>
      <c r="C219" s="141" t="s">
        <v>147</v>
      </c>
      <c r="D219" s="139" t="str">
        <f t="shared" si="9"/>
        <v>10Colectivo</v>
      </c>
      <c r="E219" s="140" t="s">
        <v>66</v>
      </c>
      <c r="F219" s="143" t="s">
        <v>78</v>
      </c>
      <c r="G219" s="143" t="s">
        <v>140</v>
      </c>
      <c r="H219" s="139" t="str">
        <f t="shared" si="8"/>
        <v>10ColectivoK. JUNIO REDISTRIBUCIÓN 2025</v>
      </c>
      <c r="I219" s="143" t="s">
        <v>64</v>
      </c>
      <c r="J219" s="146">
        <v>60112</v>
      </c>
      <c r="K219" s="147" t="s">
        <v>165</v>
      </c>
      <c r="L219" s="148">
        <v>179</v>
      </c>
      <c r="M219" s="150">
        <v>10760048</v>
      </c>
      <c r="N219" s="148">
        <v>179</v>
      </c>
      <c r="O219" s="147">
        <v>10760048</v>
      </c>
    </row>
    <row r="220" spans="2:15" ht="42">
      <c r="B220" s="143">
        <v>11</v>
      </c>
      <c r="C220" s="141" t="s">
        <v>147</v>
      </c>
      <c r="D220" s="139" t="str">
        <f t="shared" si="9"/>
        <v>11Colectivo</v>
      </c>
      <c r="E220" s="140" t="s">
        <v>66</v>
      </c>
      <c r="F220" s="143" t="s">
        <v>79</v>
      </c>
      <c r="G220" s="143" t="s">
        <v>140</v>
      </c>
      <c r="H220" s="139" t="str">
        <f t="shared" si="8"/>
        <v>11ColectivoK. JUNIO REDISTRIBUCIÓN 2025</v>
      </c>
      <c r="I220" s="143" t="s">
        <v>64</v>
      </c>
      <c r="J220" s="146">
        <v>36994</v>
      </c>
      <c r="K220" s="147" t="s">
        <v>165</v>
      </c>
      <c r="L220" s="148">
        <v>179.666666666667</v>
      </c>
      <c r="M220" s="150">
        <v>6646588.6666666791</v>
      </c>
      <c r="N220" s="148">
        <v>179.666666666667</v>
      </c>
      <c r="O220" s="147">
        <v>6646588.6666666791</v>
      </c>
    </row>
    <row r="221" spans="2:15" ht="42">
      <c r="B221" s="143">
        <v>12</v>
      </c>
      <c r="C221" s="141" t="s">
        <v>148</v>
      </c>
      <c r="D221" s="139" t="str">
        <f t="shared" si="9"/>
        <v>12Individual</v>
      </c>
      <c r="E221" s="140" t="s">
        <v>66</v>
      </c>
      <c r="F221" s="143" t="s">
        <v>80</v>
      </c>
      <c r="G221" s="143" t="s">
        <v>141</v>
      </c>
      <c r="H221" s="139" t="str">
        <f t="shared" si="8"/>
        <v>12IndividualK. JUNIO REDISTRIBUCIÓN 2025</v>
      </c>
      <c r="I221" s="143" t="s">
        <v>64</v>
      </c>
      <c r="J221" s="146">
        <v>79149</v>
      </c>
      <c r="K221" s="147" t="s">
        <v>165</v>
      </c>
      <c r="L221" s="148">
        <v>315</v>
      </c>
      <c r="M221" s="150">
        <v>24931935</v>
      </c>
      <c r="N221" s="148">
        <v>315</v>
      </c>
      <c r="O221" s="147">
        <v>24931935</v>
      </c>
    </row>
    <row r="222" spans="2:15" ht="42">
      <c r="B222" s="143">
        <v>13</v>
      </c>
      <c r="C222" s="141" t="s">
        <v>148</v>
      </c>
      <c r="D222" s="139" t="str">
        <f t="shared" si="9"/>
        <v>13Individual</v>
      </c>
      <c r="E222" s="140" t="s">
        <v>66</v>
      </c>
      <c r="F222" s="143" t="s">
        <v>81</v>
      </c>
      <c r="G222" s="143" t="s">
        <v>141</v>
      </c>
      <c r="H222" s="139" t="str">
        <f t="shared" si="8"/>
        <v>13IndividualK. JUNIO REDISTRIBUCIÓN 2025</v>
      </c>
      <c r="I222" s="143" t="s">
        <v>64</v>
      </c>
      <c r="J222" s="146">
        <v>105532</v>
      </c>
      <c r="K222" s="147" t="s">
        <v>165</v>
      </c>
      <c r="L222" s="148">
        <v>0</v>
      </c>
      <c r="M222" s="150">
        <v>0</v>
      </c>
      <c r="N222" s="148">
        <v>0</v>
      </c>
      <c r="O222" s="147">
        <v>0</v>
      </c>
    </row>
    <row r="223" spans="2:15" ht="42">
      <c r="B223" s="143">
        <v>14</v>
      </c>
      <c r="C223" s="141" t="s">
        <v>148</v>
      </c>
      <c r="D223" s="139" t="str">
        <f t="shared" si="9"/>
        <v>14Individual</v>
      </c>
      <c r="E223" s="140" t="s">
        <v>66</v>
      </c>
      <c r="F223" s="143" t="s">
        <v>82</v>
      </c>
      <c r="G223" s="143" t="s">
        <v>141</v>
      </c>
      <c r="H223" s="139" t="str">
        <f t="shared" si="8"/>
        <v>14IndividualK. JUNIO REDISTRIBUCIÓN 2025</v>
      </c>
      <c r="I223" s="143" t="s">
        <v>64</v>
      </c>
      <c r="J223" s="146">
        <v>45084</v>
      </c>
      <c r="K223" s="147" t="s">
        <v>165</v>
      </c>
      <c r="L223" s="148">
        <v>15</v>
      </c>
      <c r="M223" s="150">
        <v>676260</v>
      </c>
      <c r="N223" s="148">
        <v>15</v>
      </c>
      <c r="O223" s="147">
        <v>676260</v>
      </c>
    </row>
    <row r="224" spans="2:15" ht="42">
      <c r="B224" s="143">
        <v>15</v>
      </c>
      <c r="C224" s="141" t="s">
        <v>148</v>
      </c>
      <c r="D224" s="139" t="str">
        <f t="shared" si="9"/>
        <v>15Individual</v>
      </c>
      <c r="E224" s="140" t="s">
        <v>66</v>
      </c>
      <c r="F224" s="143" t="s">
        <v>83</v>
      </c>
      <c r="G224" s="143" t="s">
        <v>141</v>
      </c>
      <c r="H224" s="139" t="str">
        <f t="shared" si="8"/>
        <v>15IndividualK. JUNIO REDISTRIBUCIÓN 2025</v>
      </c>
      <c r="I224" s="143" t="s">
        <v>64</v>
      </c>
      <c r="J224" s="146">
        <v>15028</v>
      </c>
      <c r="K224" s="147" t="s">
        <v>165</v>
      </c>
      <c r="L224" s="148">
        <v>0</v>
      </c>
      <c r="M224" s="150">
        <v>0</v>
      </c>
      <c r="N224" s="148">
        <v>0</v>
      </c>
      <c r="O224" s="147">
        <v>0</v>
      </c>
    </row>
    <row r="225" spans="2:15" ht="42">
      <c r="B225" s="143">
        <v>16</v>
      </c>
      <c r="C225" s="141" t="s">
        <v>148</v>
      </c>
      <c r="D225" s="139" t="str">
        <f t="shared" si="9"/>
        <v>16Individual</v>
      </c>
      <c r="E225" s="140" t="s">
        <v>66</v>
      </c>
      <c r="F225" s="143" t="s">
        <v>84</v>
      </c>
      <c r="G225" s="143" t="s">
        <v>141</v>
      </c>
      <c r="H225" s="139" t="str">
        <f t="shared" si="8"/>
        <v>16IndividualK. JUNIO REDISTRIBUCIÓN 2025</v>
      </c>
      <c r="I225" s="143" t="s">
        <v>64</v>
      </c>
      <c r="J225" s="146">
        <v>60112</v>
      </c>
      <c r="K225" s="147" t="s">
        <v>165</v>
      </c>
      <c r="L225" s="148">
        <v>63</v>
      </c>
      <c r="M225" s="150">
        <v>3787056</v>
      </c>
      <c r="N225" s="148">
        <v>63</v>
      </c>
      <c r="O225" s="147">
        <v>3787056</v>
      </c>
    </row>
    <row r="226" spans="2:15" ht="42">
      <c r="B226" s="143">
        <v>17</v>
      </c>
      <c r="C226" s="141" t="s">
        <v>148</v>
      </c>
      <c r="D226" s="139" t="str">
        <f t="shared" si="9"/>
        <v>17Individual</v>
      </c>
      <c r="E226" s="140" t="s">
        <v>66</v>
      </c>
      <c r="F226" s="143" t="s">
        <v>85</v>
      </c>
      <c r="G226" s="143" t="s">
        <v>141</v>
      </c>
      <c r="H226" s="139" t="str">
        <f t="shared" si="8"/>
        <v>17IndividualK. JUNIO REDISTRIBUCIÓN 2025</v>
      </c>
      <c r="I226" s="143" t="s">
        <v>64</v>
      </c>
      <c r="J226" s="146">
        <v>45084</v>
      </c>
      <c r="K226" s="147" t="s">
        <v>165</v>
      </c>
      <c r="L226" s="148">
        <v>0</v>
      </c>
      <c r="M226" s="150">
        <v>0</v>
      </c>
      <c r="N226" s="148">
        <v>0</v>
      </c>
      <c r="O226" s="147">
        <v>0</v>
      </c>
    </row>
    <row r="227" spans="2:15" ht="42">
      <c r="B227" s="143">
        <v>18</v>
      </c>
      <c r="C227" s="141" t="s">
        <v>148</v>
      </c>
      <c r="D227" s="139" t="str">
        <f t="shared" si="9"/>
        <v>18Individual</v>
      </c>
      <c r="E227" s="140" t="s">
        <v>66</v>
      </c>
      <c r="F227" s="143" t="s">
        <v>86</v>
      </c>
      <c r="G227" s="143" t="s">
        <v>141</v>
      </c>
      <c r="H227" s="139" t="str">
        <f t="shared" si="8"/>
        <v>18IndividualK. JUNIO REDISTRIBUCIÓN 2025</v>
      </c>
      <c r="I227" s="143" t="s">
        <v>64</v>
      </c>
      <c r="J227" s="146">
        <v>147976</v>
      </c>
      <c r="K227" s="147" t="s">
        <v>165</v>
      </c>
      <c r="L227" s="148">
        <v>84</v>
      </c>
      <c r="M227" s="150">
        <v>12429984</v>
      </c>
      <c r="N227" s="148">
        <v>84</v>
      </c>
      <c r="O227" s="147">
        <v>12429984</v>
      </c>
    </row>
    <row r="228" spans="2:15" ht="42">
      <c r="B228" s="143">
        <v>19</v>
      </c>
      <c r="C228" s="141" t="s">
        <v>148</v>
      </c>
      <c r="D228" s="139" t="str">
        <f t="shared" si="9"/>
        <v>19Individual</v>
      </c>
      <c r="E228" s="140" t="s">
        <v>66</v>
      </c>
      <c r="F228" s="143" t="s">
        <v>87</v>
      </c>
      <c r="G228" s="143" t="s">
        <v>138</v>
      </c>
      <c r="H228" s="139" t="str">
        <f t="shared" si="8"/>
        <v>19IndividualK. JUNIO REDISTRIBUCIÓN 2025</v>
      </c>
      <c r="I228" s="143" t="s">
        <v>64</v>
      </c>
      <c r="J228" s="146">
        <v>2959520</v>
      </c>
      <c r="K228" s="147" t="s">
        <v>165</v>
      </c>
      <c r="L228" s="148">
        <v>0.93333333333333335</v>
      </c>
      <c r="M228" s="150">
        <v>2762218.6666666665</v>
      </c>
      <c r="N228" s="148">
        <v>0.93333333333333335</v>
      </c>
      <c r="O228" s="147">
        <v>2762218.6666666665</v>
      </c>
    </row>
    <row r="229" spans="2:15" ht="42">
      <c r="B229" s="143">
        <v>20</v>
      </c>
      <c r="C229" s="141" t="s">
        <v>147</v>
      </c>
      <c r="D229" s="139" t="str">
        <f t="shared" si="9"/>
        <v>20Colectivo</v>
      </c>
      <c r="E229" s="140" t="s">
        <v>66</v>
      </c>
      <c r="F229" s="143" t="s">
        <v>88</v>
      </c>
      <c r="G229" s="143" t="s">
        <v>140</v>
      </c>
      <c r="H229" s="139" t="str">
        <f t="shared" si="8"/>
        <v>20ColectivoK. JUNIO REDISTRIBUCIÓN 2025</v>
      </c>
      <c r="I229" s="143" t="s">
        <v>64</v>
      </c>
      <c r="J229" s="146">
        <v>225420</v>
      </c>
      <c r="K229" s="147" t="s">
        <v>165</v>
      </c>
      <c r="L229" s="148">
        <v>29.4</v>
      </c>
      <c r="M229" s="150">
        <v>6627348</v>
      </c>
      <c r="N229" s="148">
        <v>29.4</v>
      </c>
      <c r="O229" s="147">
        <v>6627348</v>
      </c>
    </row>
    <row r="230" spans="2:15" ht="42">
      <c r="B230" s="143">
        <v>21</v>
      </c>
      <c r="C230" s="141" t="s">
        <v>148</v>
      </c>
      <c r="D230" s="139" t="str">
        <f t="shared" si="9"/>
        <v>21Individual</v>
      </c>
      <c r="E230" s="140" t="s">
        <v>66</v>
      </c>
      <c r="F230" s="143" t="s">
        <v>89</v>
      </c>
      <c r="G230" s="143" t="s">
        <v>141</v>
      </c>
      <c r="H230" s="139" t="str">
        <f t="shared" si="8"/>
        <v>21IndividualK. JUNIO REDISTRIBUCIÓN 2025</v>
      </c>
      <c r="I230" s="143" t="s">
        <v>64</v>
      </c>
      <c r="J230" s="146">
        <v>158298</v>
      </c>
      <c r="K230" s="147" t="s">
        <v>165</v>
      </c>
      <c r="L230" s="148">
        <v>44.066666666666663</v>
      </c>
      <c r="M230" s="150">
        <v>6975665.1999999993</v>
      </c>
      <c r="N230" s="148">
        <v>44.066666666666663</v>
      </c>
      <c r="O230" s="147">
        <v>6975665.1999999993</v>
      </c>
    </row>
    <row r="231" spans="2:15" ht="42">
      <c r="B231" s="143">
        <v>22</v>
      </c>
      <c r="C231" s="141" t="s">
        <v>147</v>
      </c>
      <c r="D231" s="139" t="str">
        <f t="shared" si="9"/>
        <v>22Colectivo</v>
      </c>
      <c r="E231" s="140" t="s">
        <v>66</v>
      </c>
      <c r="F231" s="143" t="s">
        <v>90</v>
      </c>
      <c r="G231" s="143" t="s">
        <v>141</v>
      </c>
      <c r="H231" s="139" t="str">
        <f t="shared" si="8"/>
        <v>22ColectivoK. JUNIO REDISTRIBUCIÓN 2025</v>
      </c>
      <c r="I231" s="143" t="s">
        <v>64</v>
      </c>
      <c r="J231" s="146">
        <v>270504</v>
      </c>
      <c r="K231" s="147" t="s">
        <v>165</v>
      </c>
      <c r="L231" s="148">
        <v>0.46666666666666667</v>
      </c>
      <c r="M231" s="150">
        <v>126235.2</v>
      </c>
      <c r="N231" s="148">
        <v>0.46666666666666667</v>
      </c>
      <c r="O231" s="147">
        <v>126235.2</v>
      </c>
    </row>
    <row r="232" spans="2:15" ht="42">
      <c r="B232" s="143">
        <v>23</v>
      </c>
      <c r="C232" s="141" t="s">
        <v>147</v>
      </c>
      <c r="D232" s="139" t="str">
        <f t="shared" si="9"/>
        <v>23Colectivo</v>
      </c>
      <c r="E232" s="140" t="s">
        <v>66</v>
      </c>
      <c r="F232" s="143" t="s">
        <v>91</v>
      </c>
      <c r="G232" s="143" t="s">
        <v>141</v>
      </c>
      <c r="H232" s="139" t="str">
        <f t="shared" si="8"/>
        <v>23ColectivoK. JUNIO REDISTRIBUCIÓN 2025</v>
      </c>
      <c r="I232" s="143" t="s">
        <v>64</v>
      </c>
      <c r="J232" s="146">
        <v>117912</v>
      </c>
      <c r="K232" s="147" t="s">
        <v>165</v>
      </c>
      <c r="L232" s="148">
        <v>2.8</v>
      </c>
      <c r="M232" s="150">
        <v>330153.59999999998</v>
      </c>
      <c r="N232" s="148">
        <v>2.8</v>
      </c>
      <c r="O232" s="147">
        <v>330153.59999999998</v>
      </c>
    </row>
    <row r="233" spans="2:15" ht="42">
      <c r="B233" s="143">
        <v>24</v>
      </c>
      <c r="C233" s="141" t="s">
        <v>147</v>
      </c>
      <c r="D233" s="139" t="str">
        <f t="shared" si="9"/>
        <v>24Colectivo</v>
      </c>
      <c r="E233" s="140" t="s">
        <v>66</v>
      </c>
      <c r="F233" s="143" t="s">
        <v>92</v>
      </c>
      <c r="G233" s="143" t="s">
        <v>141</v>
      </c>
      <c r="H233" s="139" t="str">
        <f t="shared" si="8"/>
        <v>24ColectivoK. JUNIO REDISTRIBUCIÓN 2025</v>
      </c>
      <c r="I233" s="143" t="s">
        <v>64</v>
      </c>
      <c r="J233" s="146">
        <v>90168</v>
      </c>
      <c r="K233" s="147" t="s">
        <v>165</v>
      </c>
      <c r="L233" s="148">
        <v>25.2</v>
      </c>
      <c r="M233" s="150">
        <v>2272233.6</v>
      </c>
      <c r="N233" s="148">
        <v>25.2</v>
      </c>
      <c r="O233" s="147">
        <v>2272233.6</v>
      </c>
    </row>
    <row r="234" spans="2:15" ht="42">
      <c r="B234" s="143">
        <v>25</v>
      </c>
      <c r="C234" s="141" t="s">
        <v>148</v>
      </c>
      <c r="D234" s="139" t="str">
        <f t="shared" si="9"/>
        <v>25Individual</v>
      </c>
      <c r="E234" s="140" t="s">
        <v>66</v>
      </c>
      <c r="F234" s="143" t="s">
        <v>93</v>
      </c>
      <c r="G234" s="143" t="s">
        <v>141</v>
      </c>
      <c r="H234" s="139" t="str">
        <f t="shared" si="8"/>
        <v>25IndividualK. JUNIO REDISTRIBUCIÓN 2025</v>
      </c>
      <c r="I234" s="143" t="s">
        <v>64</v>
      </c>
      <c r="J234" s="146">
        <v>90168</v>
      </c>
      <c r="K234" s="147" t="s">
        <v>165</v>
      </c>
      <c r="L234" s="148">
        <v>0</v>
      </c>
      <c r="M234" s="150">
        <v>0</v>
      </c>
      <c r="N234" s="148">
        <v>0</v>
      </c>
      <c r="O234" s="147">
        <v>0</v>
      </c>
    </row>
    <row r="235" spans="2:15" ht="42">
      <c r="B235" s="143">
        <v>26</v>
      </c>
      <c r="C235" s="141" t="s">
        <v>147</v>
      </c>
      <c r="D235" s="139" t="str">
        <f t="shared" si="9"/>
        <v>26Colectivo</v>
      </c>
      <c r="E235" s="140" t="s">
        <v>66</v>
      </c>
      <c r="F235" s="143" t="s">
        <v>94</v>
      </c>
      <c r="G235" s="143" t="s">
        <v>141</v>
      </c>
      <c r="H235" s="139" t="str">
        <f t="shared" si="8"/>
        <v>26ColectivoK. JUNIO REDISTRIBUCIÓN 2025</v>
      </c>
      <c r="I235" s="143" t="s">
        <v>64</v>
      </c>
      <c r="J235" s="146">
        <v>90168</v>
      </c>
      <c r="K235" s="147" t="s">
        <v>165</v>
      </c>
      <c r="L235" s="148">
        <v>4.2</v>
      </c>
      <c r="M235" s="150">
        <v>378705.60000000003</v>
      </c>
      <c r="N235" s="148">
        <v>4.2</v>
      </c>
      <c r="O235" s="147">
        <v>378705.60000000003</v>
      </c>
    </row>
    <row r="236" spans="2:15" ht="42">
      <c r="B236" s="143">
        <v>27</v>
      </c>
      <c r="C236" s="141" t="s">
        <v>147</v>
      </c>
      <c r="D236" s="139" t="str">
        <f t="shared" si="9"/>
        <v>27Colectivo</v>
      </c>
      <c r="E236" s="140" t="s">
        <v>66</v>
      </c>
      <c r="F236" s="143" t="s">
        <v>95</v>
      </c>
      <c r="G236" s="143" t="s">
        <v>141</v>
      </c>
      <c r="H236" s="139" t="str">
        <f t="shared" si="8"/>
        <v>27ColectivoK. JUNIO REDISTRIBUCIÓN 2025</v>
      </c>
      <c r="I236" s="143" t="s">
        <v>64</v>
      </c>
      <c r="J236" s="146">
        <v>90168</v>
      </c>
      <c r="K236" s="147" t="s">
        <v>165</v>
      </c>
      <c r="L236" s="148">
        <v>3</v>
      </c>
      <c r="M236" s="150">
        <v>270504</v>
      </c>
      <c r="N236" s="148">
        <v>3</v>
      </c>
      <c r="O236" s="147">
        <v>270504</v>
      </c>
    </row>
    <row r="237" spans="2:15" ht="42">
      <c r="B237" s="143">
        <v>28</v>
      </c>
      <c r="C237" s="141" t="s">
        <v>147</v>
      </c>
      <c r="D237" s="139" t="str">
        <f t="shared" si="9"/>
        <v>28Colectivo</v>
      </c>
      <c r="E237" s="140" t="s">
        <v>66</v>
      </c>
      <c r="F237" s="143" t="s">
        <v>96</v>
      </c>
      <c r="G237" s="143" t="s">
        <v>141</v>
      </c>
      <c r="H237" s="139" t="str">
        <f t="shared" si="8"/>
        <v>28ColectivoK. JUNIO REDISTRIBUCIÓN 2025</v>
      </c>
      <c r="I237" s="143" t="s">
        <v>64</v>
      </c>
      <c r="J237" s="146">
        <v>55491</v>
      </c>
      <c r="K237" s="147" t="s">
        <v>165</v>
      </c>
      <c r="L237" s="148">
        <v>4.6666666666666696</v>
      </c>
      <c r="M237" s="150">
        <v>258958.00000000017</v>
      </c>
      <c r="N237" s="148">
        <v>4.6666666666666696</v>
      </c>
      <c r="O237" s="147">
        <v>258958.00000000017</v>
      </c>
    </row>
    <row r="238" spans="2:15" ht="42">
      <c r="B238" s="143">
        <v>29</v>
      </c>
      <c r="C238" s="141" t="s">
        <v>147</v>
      </c>
      <c r="D238" s="139" t="str">
        <f t="shared" si="9"/>
        <v>29Colectivo</v>
      </c>
      <c r="E238" s="140" t="s">
        <v>66</v>
      </c>
      <c r="F238" s="143" t="s">
        <v>97</v>
      </c>
      <c r="G238" s="143" t="s">
        <v>141</v>
      </c>
      <c r="H238" s="139" t="str">
        <f t="shared" si="8"/>
        <v>29ColectivoK. JUNIO REDISTRIBUCIÓN 2025</v>
      </c>
      <c r="I238" s="143" t="s">
        <v>64</v>
      </c>
      <c r="J238" s="146">
        <v>34680</v>
      </c>
      <c r="K238" s="147" t="s">
        <v>165</v>
      </c>
      <c r="L238" s="148">
        <v>0</v>
      </c>
      <c r="M238" s="150">
        <v>0</v>
      </c>
      <c r="N238" s="148">
        <v>0</v>
      </c>
      <c r="O238" s="147">
        <v>0</v>
      </c>
    </row>
    <row r="239" spans="2:15" ht="42">
      <c r="B239" s="143">
        <v>30</v>
      </c>
      <c r="C239" s="141" t="s">
        <v>147</v>
      </c>
      <c r="D239" s="139" t="str">
        <f t="shared" si="9"/>
        <v>30Colectivo</v>
      </c>
      <c r="E239" s="140" t="s">
        <v>66</v>
      </c>
      <c r="F239" s="143" t="s">
        <v>98</v>
      </c>
      <c r="G239" s="143" t="s">
        <v>141</v>
      </c>
      <c r="H239" s="139" t="str">
        <f t="shared" si="8"/>
        <v>30ColectivoK. JUNIO REDISTRIBUCIÓN 2025</v>
      </c>
      <c r="I239" s="143" t="s">
        <v>64</v>
      </c>
      <c r="J239" s="146">
        <v>158298</v>
      </c>
      <c r="K239" s="147" t="s">
        <v>165</v>
      </c>
      <c r="L239" s="148">
        <v>0</v>
      </c>
      <c r="M239" s="150">
        <v>0</v>
      </c>
      <c r="N239" s="148">
        <v>0</v>
      </c>
      <c r="O239" s="147">
        <v>0</v>
      </c>
    </row>
    <row r="240" spans="2:15" ht="42">
      <c r="B240" s="143">
        <v>31</v>
      </c>
      <c r="C240" s="141" t="s">
        <v>149</v>
      </c>
      <c r="D240" s="139" t="str">
        <f t="shared" si="9"/>
        <v>31Estrategia de abordaje etnico - diferencial</v>
      </c>
      <c r="E240" s="140" t="s">
        <v>66</v>
      </c>
      <c r="F240" s="143" t="s">
        <v>99</v>
      </c>
      <c r="G240" s="143" t="s">
        <v>142</v>
      </c>
      <c r="H240" s="139" t="str">
        <f t="shared" si="8"/>
        <v>31Estrategia de abordaje etnico - diferencialK. JUNIO REDISTRIBUCIÓN 2025</v>
      </c>
      <c r="I240" s="143" t="s">
        <v>64</v>
      </c>
      <c r="J240" s="146">
        <v>270507</v>
      </c>
      <c r="K240" s="147" t="s">
        <v>165</v>
      </c>
      <c r="L240" s="148">
        <v>74.6666666666667</v>
      </c>
      <c r="M240" s="150">
        <v>20197856.000000007</v>
      </c>
      <c r="N240" s="148">
        <v>74.6666666666667</v>
      </c>
      <c r="O240" s="147">
        <v>20197856.000000007</v>
      </c>
    </row>
    <row r="241" spans="2:15" ht="42">
      <c r="B241" s="143">
        <v>32</v>
      </c>
      <c r="C241" s="141" t="s">
        <v>149</v>
      </c>
      <c r="D241" s="139" t="str">
        <f t="shared" si="9"/>
        <v>32Estrategia de abordaje etnico - diferencial</v>
      </c>
      <c r="E241" s="140" t="s">
        <v>66</v>
      </c>
      <c r="F241" s="143" t="s">
        <v>100</v>
      </c>
      <c r="G241" s="143" t="s">
        <v>143</v>
      </c>
      <c r="H241" s="139" t="str">
        <f t="shared" si="8"/>
        <v>32Estrategia de abordaje etnico - diferencialK. JUNIO REDISTRIBUCIÓN 2025</v>
      </c>
      <c r="I241" s="143" t="s">
        <v>64</v>
      </c>
      <c r="J241" s="146">
        <v>360676</v>
      </c>
      <c r="K241" s="147" t="s">
        <v>165</v>
      </c>
      <c r="L241" s="148">
        <v>3.7333333333333334</v>
      </c>
      <c r="M241" s="150">
        <v>1346523.7333333334</v>
      </c>
      <c r="N241" s="148">
        <v>3.7333333333333334</v>
      </c>
      <c r="O241" s="147">
        <v>1346523.7333333334</v>
      </c>
    </row>
    <row r="242" spans="2:15" ht="42">
      <c r="B242" s="143">
        <v>33</v>
      </c>
      <c r="C242" s="141" t="s">
        <v>149</v>
      </c>
      <c r="D242" s="139" t="str">
        <f t="shared" si="9"/>
        <v>33Estrategia de abordaje etnico - diferencial</v>
      </c>
      <c r="E242" s="140" t="s">
        <v>66</v>
      </c>
      <c r="F242" s="143" t="s">
        <v>101</v>
      </c>
      <c r="G242" s="143" t="s">
        <v>144</v>
      </c>
      <c r="H242" s="139" t="str">
        <f t="shared" si="8"/>
        <v>33Estrategia de abordaje etnico - diferencialK. JUNIO REDISTRIBUCIÓN 2025</v>
      </c>
      <c r="I242" s="143" t="s">
        <v>64</v>
      </c>
      <c r="J242" s="146">
        <v>721352</v>
      </c>
      <c r="K242" s="147" t="s">
        <v>165</v>
      </c>
      <c r="L242" s="148">
        <v>7.4666666666666703</v>
      </c>
      <c r="M242" s="150">
        <v>5386094.9333333364</v>
      </c>
      <c r="N242" s="148">
        <v>7.4666666666666703</v>
      </c>
      <c r="O242" s="147">
        <v>5386094.9333333364</v>
      </c>
    </row>
    <row r="243" spans="2:15" ht="42">
      <c r="B243" s="143">
        <v>34</v>
      </c>
      <c r="C243" s="141" t="s">
        <v>149</v>
      </c>
      <c r="D243" s="139" t="str">
        <f t="shared" si="9"/>
        <v>34Estrategia de abordaje etnico - diferencial</v>
      </c>
      <c r="E243" s="140" t="s">
        <v>66</v>
      </c>
      <c r="F243" s="143" t="s">
        <v>102</v>
      </c>
      <c r="G243" s="143" t="s">
        <v>145</v>
      </c>
      <c r="H243" s="139" t="str">
        <f t="shared" si="8"/>
        <v>34Estrategia de abordaje etnico - diferencialK. JUNIO REDISTRIBUCIÓN 2025</v>
      </c>
      <c r="I243" s="143" t="s">
        <v>68</v>
      </c>
      <c r="J243" s="146">
        <v>319059</v>
      </c>
      <c r="K243" s="147" t="s">
        <v>165</v>
      </c>
      <c r="L243" s="148">
        <v>0</v>
      </c>
      <c r="M243" s="150">
        <v>0</v>
      </c>
      <c r="N243" s="148">
        <v>0</v>
      </c>
      <c r="O243" s="147">
        <v>0</v>
      </c>
    </row>
    <row r="244" spans="2:15" ht="42">
      <c r="B244" s="143">
        <v>35</v>
      </c>
      <c r="C244" s="141" t="s">
        <v>149</v>
      </c>
      <c r="D244" s="139" t="str">
        <f t="shared" si="9"/>
        <v>35Estrategia de abordaje etnico - diferencial</v>
      </c>
      <c r="E244" s="140" t="s">
        <v>66</v>
      </c>
      <c r="F244" s="143" t="s">
        <v>103</v>
      </c>
      <c r="G244" s="143" t="s">
        <v>143</v>
      </c>
      <c r="H244" s="139" t="str">
        <f t="shared" si="8"/>
        <v>35Estrategia de abordaje etnico - diferencialK. JUNIO REDISTRIBUCIÓN 2025</v>
      </c>
      <c r="I244" s="143" t="s">
        <v>68</v>
      </c>
      <c r="J244" s="146">
        <v>425412</v>
      </c>
      <c r="K244" s="147" t="s">
        <v>165</v>
      </c>
      <c r="L244" s="148">
        <v>0</v>
      </c>
      <c r="M244" s="150">
        <v>0</v>
      </c>
      <c r="N244" s="148">
        <v>0</v>
      </c>
      <c r="O244" s="147">
        <v>0</v>
      </c>
    </row>
    <row r="245" spans="2:15" ht="42">
      <c r="B245" s="143">
        <v>36</v>
      </c>
      <c r="C245" s="141" t="s">
        <v>149</v>
      </c>
      <c r="D245" s="139" t="str">
        <f t="shared" si="9"/>
        <v>36Estrategia de abordaje etnico - diferencial</v>
      </c>
      <c r="E245" s="140" t="s">
        <v>66</v>
      </c>
      <c r="F245" s="143" t="s">
        <v>104</v>
      </c>
      <c r="G245" s="143" t="s">
        <v>144</v>
      </c>
      <c r="H245" s="139" t="str">
        <f t="shared" si="8"/>
        <v>36Estrategia de abordaje etnico - diferencialK. JUNIO REDISTRIBUCIÓN 2025</v>
      </c>
      <c r="I245" s="143" t="s">
        <v>68</v>
      </c>
      <c r="J245" s="146">
        <v>850824</v>
      </c>
      <c r="K245" s="147" t="s">
        <v>165</v>
      </c>
      <c r="L245" s="148">
        <v>0</v>
      </c>
      <c r="M245" s="150">
        <v>0</v>
      </c>
      <c r="N245" s="148">
        <v>0</v>
      </c>
      <c r="O245" s="147">
        <v>0</v>
      </c>
    </row>
    <row r="246" spans="2:15" ht="42">
      <c r="B246" s="143">
        <v>37</v>
      </c>
      <c r="C246" s="141" t="s">
        <v>149</v>
      </c>
      <c r="D246" s="139" t="str">
        <f t="shared" si="9"/>
        <v>37Estrategia de abordaje etnico - diferencial</v>
      </c>
      <c r="E246" s="140" t="s">
        <v>66</v>
      </c>
      <c r="F246" s="143" t="s">
        <v>105</v>
      </c>
      <c r="G246" s="143" t="s">
        <v>138</v>
      </c>
      <c r="H246" s="139" t="str">
        <f t="shared" si="8"/>
        <v>37Estrategia de abordaje etnico - diferencialK. JUNIO REDISTRIBUCIÓN 2025</v>
      </c>
      <c r="I246" s="143" t="s">
        <v>68</v>
      </c>
      <c r="J246" s="146">
        <v>70285760</v>
      </c>
      <c r="K246" s="147" t="s">
        <v>165</v>
      </c>
      <c r="L246" s="148">
        <v>0</v>
      </c>
      <c r="M246" s="150">
        <v>0</v>
      </c>
      <c r="N246" s="148">
        <v>0</v>
      </c>
      <c r="O246" s="147">
        <v>0</v>
      </c>
    </row>
    <row r="247" spans="2:15" ht="42">
      <c r="B247" s="143">
        <v>38</v>
      </c>
      <c r="C247" s="141" t="s">
        <v>149</v>
      </c>
      <c r="D247" s="139" t="str">
        <f t="shared" si="9"/>
        <v>38Estrategia de abordaje etnico - diferencial</v>
      </c>
      <c r="E247" s="140" t="s">
        <v>66</v>
      </c>
      <c r="F247" s="143" t="s">
        <v>106</v>
      </c>
      <c r="G247" s="143" t="s">
        <v>138</v>
      </c>
      <c r="H247" s="139" t="str">
        <f t="shared" si="8"/>
        <v>38Estrategia de abordaje etnico - diferencialK. JUNIO REDISTRIBUCIÓN 2025</v>
      </c>
      <c r="I247" s="143" t="s">
        <v>68</v>
      </c>
      <c r="J247" s="146">
        <v>31813600</v>
      </c>
      <c r="K247" s="147" t="s">
        <v>165</v>
      </c>
      <c r="L247" s="148">
        <v>0.60666364489819802</v>
      </c>
      <c r="M247" s="150">
        <v>19300154.533333313</v>
      </c>
      <c r="N247" s="148">
        <v>0.60666364489819802</v>
      </c>
      <c r="O247" s="147">
        <v>19300154.533333313</v>
      </c>
    </row>
    <row r="248" spans="2:15" ht="42">
      <c r="B248" s="143">
        <v>39</v>
      </c>
      <c r="C248" s="141" t="s">
        <v>149</v>
      </c>
      <c r="D248" s="139" t="str">
        <f t="shared" si="9"/>
        <v>39Estrategia de abordaje etnico - diferencial</v>
      </c>
      <c r="E248" s="140" t="s">
        <v>66</v>
      </c>
      <c r="F248" s="143" t="s">
        <v>107</v>
      </c>
      <c r="G248" s="143" t="s">
        <v>138</v>
      </c>
      <c r="H248" s="139" t="str">
        <f t="shared" si="8"/>
        <v>39Estrategia de abordaje etnico - diferencialK. JUNIO REDISTRIBUCIÓN 2025</v>
      </c>
      <c r="I248" s="143" t="s">
        <v>68</v>
      </c>
      <c r="J248" s="146">
        <v>7398560</v>
      </c>
      <c r="K248" s="147" t="s">
        <v>165</v>
      </c>
      <c r="L248" s="148">
        <v>0</v>
      </c>
      <c r="M248" s="150">
        <v>0</v>
      </c>
      <c r="N248" s="148">
        <v>0</v>
      </c>
      <c r="O248" s="147">
        <v>0</v>
      </c>
    </row>
    <row r="249" spans="2:15" ht="42">
      <c r="B249" s="143">
        <v>40</v>
      </c>
      <c r="C249" s="141" t="s">
        <v>149</v>
      </c>
      <c r="D249" s="139" t="str">
        <f t="shared" si="9"/>
        <v>40Estrategia de abordaje etnico - diferencial</v>
      </c>
      <c r="E249" s="140" t="s">
        <v>66</v>
      </c>
      <c r="F249" s="143" t="s">
        <v>108</v>
      </c>
      <c r="G249" s="143" t="s">
        <v>138</v>
      </c>
      <c r="H249" s="139" t="str">
        <f t="shared" si="8"/>
        <v>40Estrategia de abordaje etnico - diferencialK. JUNIO REDISTRIBUCIÓN 2025</v>
      </c>
      <c r="I249" s="143" t="s">
        <v>68</v>
      </c>
      <c r="J249" s="146">
        <v>14056960</v>
      </c>
      <c r="K249" s="147" t="s">
        <v>165</v>
      </c>
      <c r="L249" s="148">
        <v>0</v>
      </c>
      <c r="M249" s="150">
        <v>0</v>
      </c>
      <c r="N249" s="148">
        <v>0</v>
      </c>
      <c r="O249" s="147">
        <v>0</v>
      </c>
    </row>
    <row r="250" spans="2:15" ht="42">
      <c r="B250" s="143">
        <v>41</v>
      </c>
      <c r="C250" s="141" t="s">
        <v>149</v>
      </c>
      <c r="D250" s="139" t="str">
        <f t="shared" si="9"/>
        <v>41Estrategia de abordaje etnico - diferencial</v>
      </c>
      <c r="E250" s="140" t="s">
        <v>66</v>
      </c>
      <c r="F250" s="143" t="s">
        <v>109</v>
      </c>
      <c r="G250" s="143" t="s">
        <v>138</v>
      </c>
      <c r="H250" s="139" t="str">
        <f t="shared" si="8"/>
        <v>41Estrategia de abordaje etnico - diferencialK. JUNIO REDISTRIBUCIÓN 2025</v>
      </c>
      <c r="I250" s="143" t="s">
        <v>64</v>
      </c>
      <c r="J250" s="146">
        <v>1000000</v>
      </c>
      <c r="K250" s="147" t="s">
        <v>165</v>
      </c>
      <c r="L250" s="148">
        <v>2.3333333333333335</v>
      </c>
      <c r="M250" s="150">
        <v>2333333.3333333335</v>
      </c>
      <c r="N250" s="148">
        <v>2.3333333333333335</v>
      </c>
      <c r="O250" s="147">
        <v>2333333.3333333335</v>
      </c>
    </row>
    <row r="251" spans="2:15" ht="42">
      <c r="B251" s="143">
        <v>42</v>
      </c>
      <c r="C251" s="141" t="s">
        <v>150</v>
      </c>
      <c r="D251" s="139" t="str">
        <f t="shared" si="9"/>
        <v>42Gestión EBEH</v>
      </c>
      <c r="E251" s="140" t="s">
        <v>66</v>
      </c>
      <c r="F251" s="143" t="s">
        <v>110</v>
      </c>
      <c r="G251" s="143" t="s">
        <v>138</v>
      </c>
      <c r="H251" s="139" t="str">
        <f t="shared" si="8"/>
        <v>42Gestión EBEHK. JUNIO REDISTRIBUCIÓN 2025</v>
      </c>
      <c r="I251" s="143" t="s">
        <v>64</v>
      </c>
      <c r="J251" s="146">
        <v>443928</v>
      </c>
      <c r="K251" s="147" t="s">
        <v>165</v>
      </c>
      <c r="L251" s="148">
        <v>107.33333333333333</v>
      </c>
      <c r="M251" s="150">
        <v>47648272</v>
      </c>
      <c r="N251" s="148">
        <v>107.33333333333333</v>
      </c>
      <c r="O251" s="147">
        <v>47648272</v>
      </c>
    </row>
    <row r="252" spans="2:15" ht="42">
      <c r="B252" s="143">
        <v>43</v>
      </c>
      <c r="C252" s="141" t="s">
        <v>150</v>
      </c>
      <c r="D252" s="139" t="str">
        <f t="shared" si="9"/>
        <v>43Gestión EBEH</v>
      </c>
      <c r="E252" s="140" t="s">
        <v>66</v>
      </c>
      <c r="F252" s="143" t="s">
        <v>111</v>
      </c>
      <c r="G252" s="143" t="s">
        <v>138</v>
      </c>
      <c r="H252" s="139" t="str">
        <f t="shared" si="8"/>
        <v>43Gestión EBEHK. JUNIO REDISTRIBUCIÓN 2025</v>
      </c>
      <c r="I252" s="143" t="s">
        <v>64</v>
      </c>
      <c r="J252" s="146">
        <v>1266384</v>
      </c>
      <c r="K252" s="147" t="s">
        <v>165</v>
      </c>
      <c r="L252" s="148">
        <v>3.7333333333333334</v>
      </c>
      <c r="M252" s="150">
        <v>4727833.5999999996</v>
      </c>
      <c r="N252" s="148">
        <v>3.7333333333333334</v>
      </c>
      <c r="O252" s="147">
        <v>4727833.5999999996</v>
      </c>
    </row>
    <row r="253" spans="2:15" ht="42">
      <c r="B253" s="143">
        <v>44</v>
      </c>
      <c r="C253" s="141" t="s">
        <v>150</v>
      </c>
      <c r="D253" s="139" t="str">
        <f t="shared" si="9"/>
        <v>44Gestión EBEH</v>
      </c>
      <c r="E253" s="140" t="s">
        <v>66</v>
      </c>
      <c r="F253" s="143" t="s">
        <v>112</v>
      </c>
      <c r="G253" s="143" t="s">
        <v>138</v>
      </c>
      <c r="H253" s="139" t="str">
        <f t="shared" si="8"/>
        <v>44Gestión EBEHK. JUNIO REDISTRIBUCIÓN 2025</v>
      </c>
      <c r="I253" s="143" t="s">
        <v>64</v>
      </c>
      <c r="J253" s="146">
        <v>721344</v>
      </c>
      <c r="K253" s="147" t="s">
        <v>165</v>
      </c>
      <c r="L253" s="148">
        <v>35.93333333333333</v>
      </c>
      <c r="M253" s="150">
        <v>25920294.399999999</v>
      </c>
      <c r="N253" s="148">
        <v>35.93333333333333</v>
      </c>
      <c r="O253" s="147">
        <v>25920294.399999999</v>
      </c>
    </row>
    <row r="254" spans="2:15" ht="42">
      <c r="B254" s="143">
        <v>45</v>
      </c>
      <c r="C254" s="141" t="s">
        <v>150</v>
      </c>
      <c r="D254" s="139" t="str">
        <f t="shared" si="9"/>
        <v>45Gestión EBEH</v>
      </c>
      <c r="E254" s="140" t="s">
        <v>66</v>
      </c>
      <c r="F254" s="143" t="s">
        <v>113</v>
      </c>
      <c r="G254" s="143" t="s">
        <v>138</v>
      </c>
      <c r="H254" s="139" t="str">
        <f t="shared" si="8"/>
        <v>45Gestión EBEHK. JUNIO REDISTRIBUCIÓN 2025</v>
      </c>
      <c r="I254" s="143" t="s">
        <v>64</v>
      </c>
      <c r="J254" s="146">
        <v>943296</v>
      </c>
      <c r="K254" s="147" t="s">
        <v>165</v>
      </c>
      <c r="L254" s="148">
        <v>1.4</v>
      </c>
      <c r="M254" s="150">
        <v>1320614.3999999999</v>
      </c>
      <c r="N254" s="148">
        <v>1.4</v>
      </c>
      <c r="O254" s="147">
        <v>1320614.3999999999</v>
      </c>
    </row>
    <row r="255" spans="2:15" ht="42">
      <c r="B255" s="143">
        <v>46</v>
      </c>
      <c r="C255" s="141" t="s">
        <v>150</v>
      </c>
      <c r="D255" s="139" t="str">
        <f t="shared" si="9"/>
        <v>46Gestión EBEH</v>
      </c>
      <c r="E255" s="140" t="s">
        <v>66</v>
      </c>
      <c r="F255" s="143" t="s">
        <v>114</v>
      </c>
      <c r="G255" s="143" t="s">
        <v>138</v>
      </c>
      <c r="H255" s="139" t="str">
        <f t="shared" si="8"/>
        <v>46Gestión EBEHK. JUNIO REDISTRIBUCIÓN 2025</v>
      </c>
      <c r="I255" s="143" t="s">
        <v>64</v>
      </c>
      <c r="J255" s="146">
        <v>332928</v>
      </c>
      <c r="K255" s="147" t="s">
        <v>165</v>
      </c>
      <c r="L255" s="148">
        <v>8.4</v>
      </c>
      <c r="M255" s="150">
        <v>2796595.2000000002</v>
      </c>
      <c r="N255" s="148">
        <v>8.4</v>
      </c>
      <c r="O255" s="147">
        <v>2796595.2000000002</v>
      </c>
    </row>
    <row r="256" spans="2:15" ht="42">
      <c r="B256" s="143">
        <v>47</v>
      </c>
      <c r="C256" s="141" t="s">
        <v>150</v>
      </c>
      <c r="D256" s="139" t="str">
        <f t="shared" si="9"/>
        <v>47Gestión EBEH</v>
      </c>
      <c r="E256" s="140" t="s">
        <v>66</v>
      </c>
      <c r="F256" s="143" t="s">
        <v>115</v>
      </c>
      <c r="G256" s="143" t="s">
        <v>138</v>
      </c>
      <c r="H256" s="139" t="str">
        <f t="shared" si="8"/>
        <v>47Gestión EBEHK. JUNIO REDISTRIBUCIÓN 2025</v>
      </c>
      <c r="I256" s="143" t="s">
        <v>64</v>
      </c>
      <c r="J256" s="146">
        <v>277440</v>
      </c>
      <c r="K256" s="147" t="s">
        <v>165</v>
      </c>
      <c r="L256" s="148">
        <v>3.2666666666666666</v>
      </c>
      <c r="M256" s="150">
        <v>906304</v>
      </c>
      <c r="N256" s="148">
        <v>3.2666666666666666</v>
      </c>
      <c r="O256" s="147">
        <v>906304</v>
      </c>
    </row>
    <row r="257" spans="2:15" ht="42">
      <c r="B257" s="143">
        <v>48</v>
      </c>
      <c r="C257" s="141" t="s">
        <v>150</v>
      </c>
      <c r="D257" s="139" t="str">
        <f t="shared" si="9"/>
        <v>48Gestión EBEH</v>
      </c>
      <c r="E257" s="140" t="s">
        <v>66</v>
      </c>
      <c r="F257" s="143" t="s">
        <v>116</v>
      </c>
      <c r="G257" s="143" t="s">
        <v>138</v>
      </c>
      <c r="H257" s="139" t="str">
        <f t="shared" si="8"/>
        <v>48Gestión EBEHK. JUNIO REDISTRIBUCIÓN 2025</v>
      </c>
      <c r="I257" s="143" t="s">
        <v>64</v>
      </c>
      <c r="J257" s="146">
        <v>14889464</v>
      </c>
      <c r="K257" s="147" t="s">
        <v>165</v>
      </c>
      <c r="L257" s="148">
        <v>0.46666666666666667</v>
      </c>
      <c r="M257" s="150">
        <v>6948416.5333333332</v>
      </c>
      <c r="N257" s="148">
        <v>0.46666666666666667</v>
      </c>
      <c r="O257" s="147">
        <v>6948416.5333333332</v>
      </c>
    </row>
    <row r="258" spans="2:15" ht="42">
      <c r="B258" s="143">
        <v>49</v>
      </c>
      <c r="C258" s="141" t="s">
        <v>150</v>
      </c>
      <c r="D258" s="139" t="str">
        <f t="shared" si="9"/>
        <v>49Gestión EBEH</v>
      </c>
      <c r="E258" s="140" t="s">
        <v>66</v>
      </c>
      <c r="F258" s="143" t="s">
        <v>117</v>
      </c>
      <c r="G258" s="143" t="s">
        <v>138</v>
      </c>
      <c r="H258" s="139" t="str">
        <f t="shared" si="8"/>
        <v>49Gestión EBEHK. JUNIO REDISTRIBUCIÓN 2025</v>
      </c>
      <c r="I258" s="143" t="s">
        <v>64</v>
      </c>
      <c r="J258" s="146">
        <v>49772920</v>
      </c>
      <c r="K258" s="147" t="s">
        <v>165</v>
      </c>
      <c r="L258" s="148">
        <v>0.71395833718415558</v>
      </c>
      <c r="M258" s="150">
        <v>35535791.200000003</v>
      </c>
      <c r="N258" s="148">
        <v>0.71395833718415558</v>
      </c>
      <c r="O258" s="147">
        <v>35535791.200000003</v>
      </c>
    </row>
    <row r="259" spans="2:15" ht="42">
      <c r="B259" s="143">
        <v>50</v>
      </c>
      <c r="C259" s="141" t="s">
        <v>150</v>
      </c>
      <c r="D259" s="139" t="str">
        <f t="shared" si="9"/>
        <v>50Gestión EBEH</v>
      </c>
      <c r="E259" s="140" t="s">
        <v>66</v>
      </c>
      <c r="F259" s="143" t="s">
        <v>118</v>
      </c>
      <c r="G259" s="143" t="s">
        <v>138</v>
      </c>
      <c r="H259" s="139" t="str">
        <f t="shared" si="8"/>
        <v>50Gestión EBEHK. JUNIO REDISTRIBUCIÓN 2025</v>
      </c>
      <c r="I259" s="143" t="s">
        <v>64</v>
      </c>
      <c r="J259" s="146">
        <v>7231936</v>
      </c>
      <c r="K259" s="147" t="s">
        <v>165</v>
      </c>
      <c r="L259" s="148">
        <v>4.2</v>
      </c>
      <c r="M259" s="150">
        <v>30374131.200000003</v>
      </c>
      <c r="N259" s="148">
        <v>4.2</v>
      </c>
      <c r="O259" s="147">
        <v>30374131.200000003</v>
      </c>
    </row>
    <row r="260" spans="2:15" ht="42">
      <c r="B260" s="143">
        <v>51</v>
      </c>
      <c r="C260" s="141" t="s">
        <v>150</v>
      </c>
      <c r="D260" s="139" t="str">
        <f t="shared" si="9"/>
        <v>51Gestión EBEH</v>
      </c>
      <c r="E260" s="140" t="s">
        <v>66</v>
      </c>
      <c r="F260" s="143" t="s">
        <v>119</v>
      </c>
      <c r="G260" s="143" t="s">
        <v>138</v>
      </c>
      <c r="H260" s="139" t="str">
        <f t="shared" ref="H260:H323" si="10">+D260&amp;K260</f>
        <v>51Gestión EBEHK. JUNIO REDISTRIBUCIÓN 2025</v>
      </c>
      <c r="I260" s="143" t="s">
        <v>64</v>
      </c>
      <c r="J260" s="146">
        <v>3403448</v>
      </c>
      <c r="K260" s="147" t="s">
        <v>165</v>
      </c>
      <c r="L260" s="148">
        <v>2.3333333333333335</v>
      </c>
      <c r="M260" s="150">
        <v>7941378.666666667</v>
      </c>
      <c r="N260" s="148">
        <v>2.3333333333333335</v>
      </c>
      <c r="O260" s="147">
        <v>7941378.666666667</v>
      </c>
    </row>
    <row r="261" spans="2:15" ht="42">
      <c r="B261" s="143">
        <v>52</v>
      </c>
      <c r="C261" s="141" t="s">
        <v>150</v>
      </c>
      <c r="D261" s="139" t="str">
        <f t="shared" si="9"/>
        <v>52Gestión EBEH</v>
      </c>
      <c r="E261" s="140" t="s">
        <v>66</v>
      </c>
      <c r="F261" s="143" t="s">
        <v>120</v>
      </c>
      <c r="G261" s="143" t="s">
        <v>138</v>
      </c>
      <c r="H261" s="139" t="str">
        <f t="shared" si="10"/>
        <v>52Gestión EBEHK. JUNIO REDISTRIBUCIÓN 2025</v>
      </c>
      <c r="I261" s="143" t="s">
        <v>64</v>
      </c>
      <c r="J261" s="146">
        <v>2552448</v>
      </c>
      <c r="K261" s="147" t="s">
        <v>165</v>
      </c>
      <c r="L261" s="148">
        <v>4.2</v>
      </c>
      <c r="M261" s="150">
        <v>10720281.6</v>
      </c>
      <c r="N261" s="148">
        <v>4.2</v>
      </c>
      <c r="O261" s="147">
        <v>10720281.6</v>
      </c>
    </row>
    <row r="262" spans="2:15" ht="42">
      <c r="B262" s="143">
        <v>53</v>
      </c>
      <c r="C262" s="141" t="s">
        <v>150</v>
      </c>
      <c r="D262" s="139" t="str">
        <f t="shared" si="9"/>
        <v>53Gestión EBEH</v>
      </c>
      <c r="E262" s="140" t="s">
        <v>66</v>
      </c>
      <c r="F262" s="143" t="s">
        <v>121</v>
      </c>
      <c r="G262" s="143" t="s">
        <v>138</v>
      </c>
      <c r="H262" s="139" t="str">
        <f t="shared" si="10"/>
        <v>53Gestión EBEHK. JUNIO REDISTRIBUCIÓN 2025</v>
      </c>
      <c r="I262" s="143" t="s">
        <v>68</v>
      </c>
      <c r="J262" s="146">
        <v>5530304</v>
      </c>
      <c r="K262" s="147" t="s">
        <v>165</v>
      </c>
      <c r="L262" s="148">
        <v>0</v>
      </c>
      <c r="M262" s="150">
        <v>0</v>
      </c>
      <c r="N262" s="148">
        <v>0</v>
      </c>
      <c r="O262" s="147">
        <v>0</v>
      </c>
    </row>
    <row r="263" spans="2:15" ht="42">
      <c r="B263" s="143">
        <v>54</v>
      </c>
      <c r="C263" s="141" t="s">
        <v>147</v>
      </c>
      <c r="D263" s="139" t="str">
        <f t="shared" si="9"/>
        <v>54Colectivo</v>
      </c>
      <c r="E263" s="140" t="s">
        <v>66</v>
      </c>
      <c r="F263" s="143" t="s">
        <v>122</v>
      </c>
      <c r="G263" s="143" t="s">
        <v>139</v>
      </c>
      <c r="H263" s="139" t="str">
        <f t="shared" si="10"/>
        <v>54ColectivoK. JUNIO REDISTRIBUCIÓN 2025</v>
      </c>
      <c r="I263" s="143" t="s">
        <v>64</v>
      </c>
      <c r="J263" s="146">
        <v>69364</v>
      </c>
      <c r="K263" s="147" t="s">
        <v>165</v>
      </c>
      <c r="L263" s="148">
        <v>0</v>
      </c>
      <c r="M263" s="150">
        <v>0</v>
      </c>
      <c r="N263" s="148">
        <v>0</v>
      </c>
      <c r="O263" s="147">
        <v>0</v>
      </c>
    </row>
    <row r="264" spans="2:15" ht="42">
      <c r="B264" s="143">
        <v>55</v>
      </c>
      <c r="C264" s="141" t="s">
        <v>147</v>
      </c>
      <c r="D264" s="139" t="str">
        <f t="shared" si="9"/>
        <v>55Colectivo</v>
      </c>
      <c r="E264" s="140" t="s">
        <v>66</v>
      </c>
      <c r="F264" s="143" t="s">
        <v>123</v>
      </c>
      <c r="G264" s="143" t="s">
        <v>140</v>
      </c>
      <c r="H264" s="139" t="str">
        <f t="shared" si="10"/>
        <v>55ColectivoK. JUNIO REDISTRIBUCIÓN 2025</v>
      </c>
      <c r="I264" s="143" t="s">
        <v>64</v>
      </c>
      <c r="J264" s="146">
        <v>112710</v>
      </c>
      <c r="K264" s="147" t="s">
        <v>165</v>
      </c>
      <c r="L264" s="148">
        <v>0</v>
      </c>
      <c r="M264" s="150">
        <v>0</v>
      </c>
      <c r="N264" s="148">
        <v>0</v>
      </c>
      <c r="O264" s="147">
        <v>0</v>
      </c>
    </row>
    <row r="265" spans="2:15" ht="42">
      <c r="B265" s="143">
        <v>56</v>
      </c>
      <c r="C265" s="141" t="s">
        <v>147</v>
      </c>
      <c r="D265" s="139" t="str">
        <f t="shared" si="9"/>
        <v>56Colectivo</v>
      </c>
      <c r="E265" s="140" t="s">
        <v>66</v>
      </c>
      <c r="F265" s="143" t="s">
        <v>124</v>
      </c>
      <c r="G265" s="143" t="s">
        <v>140</v>
      </c>
      <c r="H265" s="139" t="str">
        <f t="shared" si="10"/>
        <v>56ColectivoK. JUNIO REDISTRIBUCIÓN 2025</v>
      </c>
      <c r="I265" s="143" t="s">
        <v>63</v>
      </c>
      <c r="J265" s="146">
        <v>112710</v>
      </c>
      <c r="K265" s="147" t="s">
        <v>165</v>
      </c>
      <c r="L265" s="148">
        <v>0</v>
      </c>
      <c r="M265" s="150">
        <v>0</v>
      </c>
      <c r="N265" s="148">
        <v>0</v>
      </c>
      <c r="O265" s="147">
        <v>0</v>
      </c>
    </row>
    <row r="266" spans="2:15" ht="42">
      <c r="B266" s="143">
        <v>57</v>
      </c>
      <c r="C266" s="141" t="s">
        <v>147</v>
      </c>
      <c r="D266" s="139" t="str">
        <f t="shared" si="9"/>
        <v>57Colectivo</v>
      </c>
      <c r="E266" s="140" t="s">
        <v>66</v>
      </c>
      <c r="F266" s="143" t="s">
        <v>125</v>
      </c>
      <c r="G266" s="143" t="s">
        <v>140</v>
      </c>
      <c r="H266" s="139" t="str">
        <f t="shared" si="10"/>
        <v>57ColectivoK. JUNIO REDISTRIBUCIÓN 2025</v>
      </c>
      <c r="I266" s="143" t="s">
        <v>63</v>
      </c>
      <c r="J266" s="146">
        <v>112710</v>
      </c>
      <c r="K266" s="147" t="s">
        <v>165</v>
      </c>
      <c r="L266" s="148">
        <v>0</v>
      </c>
      <c r="M266" s="150">
        <v>0</v>
      </c>
      <c r="N266" s="148">
        <v>0</v>
      </c>
      <c r="O266" s="147">
        <v>0</v>
      </c>
    </row>
    <row r="267" spans="2:15" ht="42">
      <c r="B267" s="143">
        <v>58</v>
      </c>
      <c r="C267" s="141" t="s">
        <v>147</v>
      </c>
      <c r="D267" s="139" t="str">
        <f t="shared" si="9"/>
        <v>58Colectivo</v>
      </c>
      <c r="E267" s="140" t="s">
        <v>66</v>
      </c>
      <c r="F267" s="143" t="s">
        <v>126</v>
      </c>
      <c r="G267" s="143" t="s">
        <v>140</v>
      </c>
      <c r="H267" s="139" t="str">
        <f t="shared" si="10"/>
        <v>58ColectivoK. JUNIO REDISTRIBUCIÓN 2025</v>
      </c>
      <c r="I267" s="143" t="s">
        <v>63</v>
      </c>
      <c r="J267" s="146">
        <v>112710</v>
      </c>
      <c r="K267" s="147" t="s">
        <v>165</v>
      </c>
      <c r="L267" s="148">
        <v>0</v>
      </c>
      <c r="M267" s="150">
        <v>0</v>
      </c>
      <c r="N267" s="148">
        <v>0</v>
      </c>
      <c r="O267" s="147">
        <v>0</v>
      </c>
    </row>
    <row r="268" spans="2:15" ht="42">
      <c r="B268" s="143">
        <v>59</v>
      </c>
      <c r="C268" s="141" t="s">
        <v>147</v>
      </c>
      <c r="D268" s="139" t="str">
        <f t="shared" si="9"/>
        <v>59Colectivo</v>
      </c>
      <c r="E268" s="140" t="s">
        <v>66</v>
      </c>
      <c r="F268" s="143" t="s">
        <v>127</v>
      </c>
      <c r="G268" s="143" t="s">
        <v>140</v>
      </c>
      <c r="H268" s="139" t="str">
        <f t="shared" si="10"/>
        <v>59ColectivoK. JUNIO REDISTRIBUCIÓN 2025</v>
      </c>
      <c r="I268" s="143" t="s">
        <v>63</v>
      </c>
      <c r="J268" s="146">
        <v>112710</v>
      </c>
      <c r="K268" s="147" t="s">
        <v>165</v>
      </c>
      <c r="L268" s="148">
        <v>0</v>
      </c>
      <c r="M268" s="150">
        <v>0</v>
      </c>
      <c r="N268" s="148">
        <v>0</v>
      </c>
      <c r="O268" s="147">
        <v>0</v>
      </c>
    </row>
    <row r="269" spans="2:15" ht="42">
      <c r="B269" s="143">
        <v>60</v>
      </c>
      <c r="C269" s="141" t="s">
        <v>147</v>
      </c>
      <c r="D269" s="139" t="str">
        <f t="shared" si="9"/>
        <v>60Colectivo</v>
      </c>
      <c r="E269" s="140" t="s">
        <v>66</v>
      </c>
      <c r="F269" s="143" t="s">
        <v>128</v>
      </c>
      <c r="G269" s="143" t="s">
        <v>140</v>
      </c>
      <c r="H269" s="139" t="str">
        <f t="shared" si="10"/>
        <v>60ColectivoK. JUNIO REDISTRIBUCIÓN 2025</v>
      </c>
      <c r="I269" s="143" t="s">
        <v>63</v>
      </c>
      <c r="J269" s="146">
        <v>112710</v>
      </c>
      <c r="K269" s="147" t="s">
        <v>165</v>
      </c>
      <c r="L269" s="148">
        <v>0</v>
      </c>
      <c r="M269" s="150">
        <v>0</v>
      </c>
      <c r="N269" s="148">
        <v>0</v>
      </c>
      <c r="O269" s="147">
        <v>0</v>
      </c>
    </row>
    <row r="270" spans="2:15" ht="42">
      <c r="B270" s="143">
        <v>61</v>
      </c>
      <c r="C270" s="141" t="s">
        <v>148</v>
      </c>
      <c r="D270" s="139" t="str">
        <f t="shared" ref="D270:D333" si="11">+B270&amp;C270</f>
        <v>61Individual</v>
      </c>
      <c r="E270" s="140" t="s">
        <v>66</v>
      </c>
      <c r="F270" s="143" t="s">
        <v>129</v>
      </c>
      <c r="G270" s="143" t="s">
        <v>141</v>
      </c>
      <c r="H270" s="139" t="str">
        <f t="shared" si="10"/>
        <v>61IndividualK. JUNIO REDISTRIBUCIÓN 2025</v>
      </c>
      <c r="I270" s="143" t="s">
        <v>63</v>
      </c>
      <c r="J270" s="146">
        <v>184968</v>
      </c>
      <c r="K270" s="147" t="s">
        <v>165</v>
      </c>
      <c r="L270" s="148">
        <v>0</v>
      </c>
      <c r="M270" s="150">
        <v>0</v>
      </c>
      <c r="N270" s="148">
        <v>0</v>
      </c>
      <c r="O270" s="147">
        <v>0</v>
      </c>
    </row>
    <row r="271" spans="2:15" ht="42">
      <c r="B271" s="143">
        <v>62</v>
      </c>
      <c r="C271" s="141" t="s">
        <v>148</v>
      </c>
      <c r="D271" s="139" t="str">
        <f t="shared" si="11"/>
        <v>62Individual</v>
      </c>
      <c r="E271" s="140" t="s">
        <v>66</v>
      </c>
      <c r="F271" s="143" t="s">
        <v>130</v>
      </c>
      <c r="G271" s="143" t="s">
        <v>141</v>
      </c>
      <c r="H271" s="139" t="str">
        <f t="shared" si="10"/>
        <v>62IndividualK. JUNIO REDISTRIBUCIÓN 2025</v>
      </c>
      <c r="I271" s="143" t="s">
        <v>63</v>
      </c>
      <c r="J271" s="146">
        <v>164895</v>
      </c>
      <c r="K271" s="147" t="s">
        <v>165</v>
      </c>
      <c r="L271" s="148">
        <v>0</v>
      </c>
      <c r="M271" s="150">
        <v>0</v>
      </c>
      <c r="N271" s="148">
        <v>0</v>
      </c>
      <c r="O271" s="147">
        <v>0</v>
      </c>
    </row>
    <row r="272" spans="2:15" ht="42">
      <c r="B272" s="143">
        <v>63</v>
      </c>
      <c r="C272" s="141" t="s">
        <v>148</v>
      </c>
      <c r="D272" s="139" t="str">
        <f t="shared" si="11"/>
        <v>63Individual</v>
      </c>
      <c r="E272" s="140" t="s">
        <v>66</v>
      </c>
      <c r="F272" s="143" t="s">
        <v>131</v>
      </c>
      <c r="G272" s="143" t="s">
        <v>141</v>
      </c>
      <c r="H272" s="139" t="str">
        <f t="shared" si="10"/>
        <v>63IndividualK. JUNIO REDISTRIBUCIÓN 2025</v>
      </c>
      <c r="I272" s="143" t="s">
        <v>63</v>
      </c>
      <c r="J272" s="146">
        <v>93925</v>
      </c>
      <c r="K272" s="147" t="s">
        <v>165</v>
      </c>
      <c r="L272" s="148">
        <v>0</v>
      </c>
      <c r="M272" s="150">
        <v>0</v>
      </c>
      <c r="N272" s="148">
        <v>0</v>
      </c>
      <c r="O272" s="147">
        <v>0</v>
      </c>
    </row>
    <row r="273" spans="2:15" ht="42">
      <c r="B273" s="143">
        <v>64</v>
      </c>
      <c r="C273" s="141" t="s">
        <v>148</v>
      </c>
      <c r="D273" s="139" t="str">
        <f t="shared" si="11"/>
        <v>64Individual</v>
      </c>
      <c r="E273" s="140" t="s">
        <v>66</v>
      </c>
      <c r="F273" s="143" t="s">
        <v>132</v>
      </c>
      <c r="G273" s="143" t="s">
        <v>141</v>
      </c>
      <c r="H273" s="139" t="str">
        <f t="shared" si="10"/>
        <v>64IndividualK. JUNIO REDISTRIBUCIÓN 2025</v>
      </c>
      <c r="I273" s="143" t="s">
        <v>63</v>
      </c>
      <c r="J273" s="146">
        <v>112710</v>
      </c>
      <c r="K273" s="147" t="s">
        <v>165</v>
      </c>
      <c r="L273" s="148">
        <v>0</v>
      </c>
      <c r="M273" s="150">
        <v>0</v>
      </c>
      <c r="N273" s="148">
        <v>0</v>
      </c>
      <c r="O273" s="147">
        <v>0</v>
      </c>
    </row>
    <row r="274" spans="2:15" ht="42">
      <c r="B274" s="143">
        <v>65</v>
      </c>
      <c r="C274" s="141" t="s">
        <v>148</v>
      </c>
      <c r="D274" s="139" t="str">
        <f t="shared" si="11"/>
        <v>65Individual</v>
      </c>
      <c r="E274" s="140" t="s">
        <v>66</v>
      </c>
      <c r="F274" s="143" t="s">
        <v>133</v>
      </c>
      <c r="G274" s="143" t="s">
        <v>141</v>
      </c>
      <c r="H274" s="139" t="str">
        <f t="shared" si="10"/>
        <v>65IndividualK. JUNIO REDISTRIBUCIÓN 2025</v>
      </c>
      <c r="I274" s="143" t="s">
        <v>63</v>
      </c>
      <c r="J274" s="146">
        <v>93925</v>
      </c>
      <c r="K274" s="147" t="s">
        <v>165</v>
      </c>
      <c r="L274" s="148">
        <v>0</v>
      </c>
      <c r="M274" s="150">
        <v>0</v>
      </c>
      <c r="N274" s="148">
        <v>0</v>
      </c>
      <c r="O274" s="147">
        <v>0</v>
      </c>
    </row>
    <row r="275" spans="2:15" ht="42">
      <c r="B275" s="143">
        <v>66</v>
      </c>
      <c r="C275" s="141" t="s">
        <v>150</v>
      </c>
      <c r="D275" s="139" t="str">
        <f t="shared" si="11"/>
        <v>66Gestión EBEH</v>
      </c>
      <c r="E275" s="140" t="s">
        <v>66</v>
      </c>
      <c r="F275" s="143" t="s">
        <v>134</v>
      </c>
      <c r="G275" s="143" t="s">
        <v>138</v>
      </c>
      <c r="H275" s="139" t="str">
        <f t="shared" si="10"/>
        <v>66Gestión EBEHK. JUNIO REDISTRIBUCIÓN 2025</v>
      </c>
      <c r="I275" s="143" t="s">
        <v>63</v>
      </c>
      <c r="J275" s="146">
        <v>554904</v>
      </c>
      <c r="K275" s="147" t="s">
        <v>165</v>
      </c>
      <c r="L275" s="148">
        <v>0</v>
      </c>
      <c r="M275" s="150">
        <v>0</v>
      </c>
      <c r="N275" s="148">
        <v>0</v>
      </c>
      <c r="O275" s="147">
        <v>0</v>
      </c>
    </row>
    <row r="276" spans="2:15" ht="42">
      <c r="B276" s="143">
        <v>67</v>
      </c>
      <c r="C276" s="141" t="s">
        <v>150</v>
      </c>
      <c r="D276" s="139" t="str">
        <f t="shared" si="11"/>
        <v>67Gestión EBEH</v>
      </c>
      <c r="E276" s="140" t="s">
        <v>66</v>
      </c>
      <c r="F276" s="143" t="s">
        <v>135</v>
      </c>
      <c r="G276" s="143" t="s">
        <v>138</v>
      </c>
      <c r="H276" s="139" t="str">
        <f t="shared" si="10"/>
        <v>67Gestión EBEHK. JUNIO REDISTRIBUCIÓN 2025</v>
      </c>
      <c r="I276" s="143" t="s">
        <v>63</v>
      </c>
      <c r="J276" s="146">
        <v>1582992</v>
      </c>
      <c r="K276" s="147" t="s">
        <v>165</v>
      </c>
      <c r="L276" s="148">
        <v>0</v>
      </c>
      <c r="M276" s="150">
        <v>0</v>
      </c>
      <c r="N276" s="148">
        <v>0</v>
      </c>
      <c r="O276" s="147">
        <v>0</v>
      </c>
    </row>
    <row r="277" spans="2:15" ht="42">
      <c r="B277" s="143">
        <v>68</v>
      </c>
      <c r="C277" s="141" t="s">
        <v>150</v>
      </c>
      <c r="D277" s="139" t="str">
        <f t="shared" si="11"/>
        <v>68Gestión EBEH</v>
      </c>
      <c r="E277" s="140" t="s">
        <v>66</v>
      </c>
      <c r="F277" s="143" t="s">
        <v>136</v>
      </c>
      <c r="G277" s="143" t="s">
        <v>138</v>
      </c>
      <c r="H277" s="139" t="str">
        <f t="shared" si="10"/>
        <v>68Gestión EBEHK. JUNIO REDISTRIBUCIÓN 2025</v>
      </c>
      <c r="I277" s="143" t="s">
        <v>63</v>
      </c>
      <c r="J277" s="146">
        <v>901680</v>
      </c>
      <c r="K277" s="147" t="s">
        <v>165</v>
      </c>
      <c r="L277" s="148">
        <v>0</v>
      </c>
      <c r="M277" s="150">
        <v>0</v>
      </c>
      <c r="N277" s="148">
        <v>0</v>
      </c>
      <c r="O277" s="147">
        <v>0</v>
      </c>
    </row>
    <row r="278" spans="2:15" ht="42">
      <c r="B278" s="143">
        <v>69</v>
      </c>
      <c r="C278" s="141" t="s">
        <v>150</v>
      </c>
      <c r="D278" s="139" t="str">
        <f t="shared" si="11"/>
        <v>69Gestión EBEH</v>
      </c>
      <c r="E278" s="140" t="s">
        <v>66</v>
      </c>
      <c r="F278" s="143" t="s">
        <v>137</v>
      </c>
      <c r="G278" s="143" t="s">
        <v>138</v>
      </c>
      <c r="H278" s="139" t="str">
        <f t="shared" si="10"/>
        <v>69Gestión EBEHK. JUNIO REDISTRIBUCIÓN 2025</v>
      </c>
      <c r="I278" s="143" t="s">
        <v>64</v>
      </c>
      <c r="J278" s="146">
        <v>7976400</v>
      </c>
      <c r="K278" s="147" t="s">
        <v>165</v>
      </c>
      <c r="L278" s="148">
        <v>0</v>
      </c>
      <c r="M278" s="150">
        <v>0</v>
      </c>
      <c r="N278" s="148">
        <v>0</v>
      </c>
      <c r="O278" s="147">
        <v>0</v>
      </c>
    </row>
    <row r="279" spans="2:15" ht="28">
      <c r="B279" s="143">
        <v>1</v>
      </c>
      <c r="C279" s="141" t="s">
        <v>147</v>
      </c>
      <c r="D279" s="139" t="str">
        <f t="shared" si="11"/>
        <v>1Colectivo</v>
      </c>
      <c r="E279" s="140" t="s">
        <v>66</v>
      </c>
      <c r="F279" s="143" t="s">
        <v>69</v>
      </c>
      <c r="G279" s="143" t="s">
        <v>138</v>
      </c>
      <c r="H279" s="139" t="str">
        <f t="shared" si="10"/>
        <v>1ColectivoL. JUNIO ADICIÓN 2025</v>
      </c>
      <c r="I279" s="143" t="s">
        <v>64</v>
      </c>
      <c r="J279" s="146">
        <v>4809120</v>
      </c>
      <c r="K279" s="147" t="s">
        <v>166</v>
      </c>
      <c r="L279" s="148">
        <v>1.5948813920218252</v>
      </c>
      <c r="M279" s="150">
        <v>7669976</v>
      </c>
      <c r="N279" s="148">
        <v>1.5948813920218252</v>
      </c>
      <c r="O279" s="147">
        <v>7669976</v>
      </c>
    </row>
    <row r="280" spans="2:15" ht="28">
      <c r="B280" s="143">
        <v>2</v>
      </c>
      <c r="C280" s="141" t="s">
        <v>147</v>
      </c>
      <c r="D280" s="139" t="str">
        <f t="shared" si="11"/>
        <v>2Colectivo</v>
      </c>
      <c r="E280" s="140" t="s">
        <v>66</v>
      </c>
      <c r="F280" s="143" t="s">
        <v>70</v>
      </c>
      <c r="G280" s="143" t="s">
        <v>139</v>
      </c>
      <c r="H280" s="139" t="str">
        <f t="shared" si="10"/>
        <v>2ColectivoL. JUNIO ADICIÓN 2025</v>
      </c>
      <c r="I280" s="143" t="s">
        <v>64</v>
      </c>
      <c r="J280" s="146">
        <v>36994</v>
      </c>
      <c r="K280" s="147" t="s">
        <v>166</v>
      </c>
      <c r="L280" s="148">
        <v>0</v>
      </c>
      <c r="M280" s="150">
        <v>0</v>
      </c>
      <c r="N280" s="148">
        <v>0</v>
      </c>
      <c r="O280" s="147">
        <v>0</v>
      </c>
    </row>
    <row r="281" spans="2:15" ht="28">
      <c r="B281" s="143">
        <v>3</v>
      </c>
      <c r="C281" s="141" t="s">
        <v>147</v>
      </c>
      <c r="D281" s="139" t="str">
        <f t="shared" si="11"/>
        <v>3Colectivo</v>
      </c>
      <c r="E281" s="140" t="s">
        <v>66</v>
      </c>
      <c r="F281" s="143" t="s">
        <v>71</v>
      </c>
      <c r="G281" s="143" t="s">
        <v>139</v>
      </c>
      <c r="H281" s="139" t="str">
        <f t="shared" si="10"/>
        <v>3ColectivoL. JUNIO ADICIÓN 2025</v>
      </c>
      <c r="I281" s="143" t="s">
        <v>64</v>
      </c>
      <c r="J281" s="146">
        <v>46242</v>
      </c>
      <c r="K281" s="147" t="s">
        <v>166</v>
      </c>
      <c r="L281" s="148">
        <v>0</v>
      </c>
      <c r="M281" s="150">
        <v>0</v>
      </c>
      <c r="N281" s="148">
        <v>0</v>
      </c>
      <c r="O281" s="147">
        <v>0</v>
      </c>
    </row>
    <row r="282" spans="2:15" ht="28">
      <c r="B282" s="143">
        <v>4</v>
      </c>
      <c r="C282" s="141" t="s">
        <v>147</v>
      </c>
      <c r="D282" s="139" t="str">
        <f t="shared" si="11"/>
        <v>4Colectivo</v>
      </c>
      <c r="E282" s="140" t="s">
        <v>66</v>
      </c>
      <c r="F282" s="143" t="s">
        <v>72</v>
      </c>
      <c r="G282" s="143" t="s">
        <v>140</v>
      </c>
      <c r="H282" s="139" t="str">
        <f t="shared" si="10"/>
        <v>4ColectivoL. JUNIO ADICIÓN 2025</v>
      </c>
      <c r="I282" s="143" t="s">
        <v>64</v>
      </c>
      <c r="J282" s="146">
        <v>60112</v>
      </c>
      <c r="K282" s="147" t="s">
        <v>166</v>
      </c>
      <c r="L282" s="148">
        <v>227</v>
      </c>
      <c r="M282" s="150">
        <v>13645424</v>
      </c>
      <c r="N282" s="148">
        <v>227</v>
      </c>
      <c r="O282" s="147">
        <v>13645424</v>
      </c>
    </row>
    <row r="283" spans="2:15" ht="28">
      <c r="B283" s="143">
        <v>5</v>
      </c>
      <c r="C283" s="141" t="s">
        <v>147</v>
      </c>
      <c r="D283" s="139" t="str">
        <f t="shared" si="11"/>
        <v>5Colectivo</v>
      </c>
      <c r="E283" s="140" t="s">
        <v>66</v>
      </c>
      <c r="F283" s="143" t="s">
        <v>73</v>
      </c>
      <c r="G283" s="143" t="s">
        <v>140</v>
      </c>
      <c r="H283" s="139" t="str">
        <f t="shared" si="10"/>
        <v>5ColectivoL. JUNIO ADICIÓN 2025</v>
      </c>
      <c r="I283" s="143" t="s">
        <v>64</v>
      </c>
      <c r="J283" s="146">
        <v>60112</v>
      </c>
      <c r="K283" s="147" t="s">
        <v>166</v>
      </c>
      <c r="L283" s="148">
        <v>469</v>
      </c>
      <c r="M283" s="150">
        <v>28192528</v>
      </c>
      <c r="N283" s="148">
        <v>469</v>
      </c>
      <c r="O283" s="147">
        <v>28192528</v>
      </c>
    </row>
    <row r="284" spans="2:15" ht="28">
      <c r="B284" s="143">
        <v>6</v>
      </c>
      <c r="C284" s="141" t="s">
        <v>147</v>
      </c>
      <c r="D284" s="139" t="str">
        <f t="shared" si="11"/>
        <v>6Colectivo</v>
      </c>
      <c r="E284" s="140" t="s">
        <v>66</v>
      </c>
      <c r="F284" s="143" t="s">
        <v>74</v>
      </c>
      <c r="G284" s="143" t="s">
        <v>140</v>
      </c>
      <c r="H284" s="139" t="str">
        <f t="shared" si="10"/>
        <v>6ColectivoL. JUNIO ADICIÓN 2025</v>
      </c>
      <c r="I284" s="143" t="s">
        <v>64</v>
      </c>
      <c r="J284" s="146">
        <v>98260</v>
      </c>
      <c r="K284" s="147" t="s">
        <v>166</v>
      </c>
      <c r="L284" s="148">
        <v>106.13333333333334</v>
      </c>
      <c r="M284" s="150">
        <v>10428661.333333334</v>
      </c>
      <c r="N284" s="148">
        <v>106.13333333333334</v>
      </c>
      <c r="O284" s="147">
        <v>10428661.333333334</v>
      </c>
    </row>
    <row r="285" spans="2:15" ht="28">
      <c r="B285" s="143">
        <v>7</v>
      </c>
      <c r="C285" s="141" t="s">
        <v>147</v>
      </c>
      <c r="D285" s="139" t="str">
        <f t="shared" si="11"/>
        <v>7Colectivo</v>
      </c>
      <c r="E285" s="140" t="s">
        <v>66</v>
      </c>
      <c r="F285" s="143" t="s">
        <v>75</v>
      </c>
      <c r="G285" s="143" t="s">
        <v>140</v>
      </c>
      <c r="H285" s="139" t="str">
        <f t="shared" si="10"/>
        <v>7ColectivoL. JUNIO ADICIÓN 2025</v>
      </c>
      <c r="I285" s="143" t="s">
        <v>64</v>
      </c>
      <c r="J285" s="146">
        <v>60112</v>
      </c>
      <c r="K285" s="147" t="s">
        <v>166</v>
      </c>
      <c r="L285" s="148">
        <v>0</v>
      </c>
      <c r="M285" s="150">
        <v>0</v>
      </c>
      <c r="N285" s="148">
        <v>0</v>
      </c>
      <c r="O285" s="147">
        <v>0</v>
      </c>
    </row>
    <row r="286" spans="2:15" ht="28">
      <c r="B286" s="143">
        <v>8</v>
      </c>
      <c r="C286" s="141" t="s">
        <v>147</v>
      </c>
      <c r="D286" s="139" t="str">
        <f t="shared" si="11"/>
        <v>8Colectivo</v>
      </c>
      <c r="E286" s="140" t="s">
        <v>66</v>
      </c>
      <c r="F286" s="143" t="s">
        <v>76</v>
      </c>
      <c r="G286" s="143" t="s">
        <v>140</v>
      </c>
      <c r="H286" s="139" t="str">
        <f t="shared" si="10"/>
        <v>8ColectivoL. JUNIO ADICIÓN 2025</v>
      </c>
      <c r="I286" s="143" t="s">
        <v>64</v>
      </c>
      <c r="J286" s="146">
        <v>60112</v>
      </c>
      <c r="K286" s="147" t="s">
        <v>166</v>
      </c>
      <c r="L286" s="148">
        <v>202.46666666666667</v>
      </c>
      <c r="M286" s="150">
        <v>12170676.266666668</v>
      </c>
      <c r="N286" s="148">
        <v>202.46666666666667</v>
      </c>
      <c r="O286" s="147">
        <v>12170676.266666668</v>
      </c>
    </row>
    <row r="287" spans="2:15" ht="28">
      <c r="B287" s="143">
        <v>9</v>
      </c>
      <c r="C287" s="141" t="s">
        <v>147</v>
      </c>
      <c r="D287" s="139" t="str">
        <f t="shared" si="11"/>
        <v>9Colectivo</v>
      </c>
      <c r="E287" s="140" t="s">
        <v>66</v>
      </c>
      <c r="F287" s="143" t="s">
        <v>77</v>
      </c>
      <c r="G287" s="143" t="s">
        <v>140</v>
      </c>
      <c r="H287" s="139" t="str">
        <f t="shared" si="10"/>
        <v>9ColectivoL. JUNIO ADICIÓN 2025</v>
      </c>
      <c r="I287" s="143" t="s">
        <v>64</v>
      </c>
      <c r="J287" s="146">
        <v>23120</v>
      </c>
      <c r="K287" s="147" t="s">
        <v>166</v>
      </c>
      <c r="L287" s="148">
        <v>0</v>
      </c>
      <c r="M287" s="150">
        <v>0</v>
      </c>
      <c r="N287" s="148">
        <v>0</v>
      </c>
      <c r="O287" s="147">
        <v>0</v>
      </c>
    </row>
    <row r="288" spans="2:15" ht="28">
      <c r="B288" s="143">
        <v>10</v>
      </c>
      <c r="C288" s="141" t="s">
        <v>147</v>
      </c>
      <c r="D288" s="139" t="str">
        <f t="shared" si="11"/>
        <v>10Colectivo</v>
      </c>
      <c r="E288" s="140" t="s">
        <v>66</v>
      </c>
      <c r="F288" s="143" t="s">
        <v>78</v>
      </c>
      <c r="G288" s="143" t="s">
        <v>140</v>
      </c>
      <c r="H288" s="139" t="str">
        <f t="shared" si="10"/>
        <v>10ColectivoL. JUNIO ADICIÓN 2025</v>
      </c>
      <c r="I288" s="143" t="s">
        <v>64</v>
      </c>
      <c r="J288" s="146">
        <v>60112</v>
      </c>
      <c r="K288" s="147" t="s">
        <v>166</v>
      </c>
      <c r="L288" s="148">
        <v>191</v>
      </c>
      <c r="M288" s="150">
        <v>11481392</v>
      </c>
      <c r="N288" s="148">
        <v>191</v>
      </c>
      <c r="O288" s="147">
        <v>11481392</v>
      </c>
    </row>
    <row r="289" spans="2:15" ht="28">
      <c r="B289" s="143">
        <v>11</v>
      </c>
      <c r="C289" s="141" t="s">
        <v>147</v>
      </c>
      <c r="D289" s="139" t="str">
        <f t="shared" si="11"/>
        <v>11Colectivo</v>
      </c>
      <c r="E289" s="140" t="s">
        <v>66</v>
      </c>
      <c r="F289" s="143" t="s">
        <v>79</v>
      </c>
      <c r="G289" s="143" t="s">
        <v>140</v>
      </c>
      <c r="H289" s="139" t="str">
        <f t="shared" si="10"/>
        <v>11ColectivoL. JUNIO ADICIÓN 2025</v>
      </c>
      <c r="I289" s="143" t="s">
        <v>64</v>
      </c>
      <c r="J289" s="146">
        <v>36994</v>
      </c>
      <c r="K289" s="147" t="s">
        <v>166</v>
      </c>
      <c r="L289" s="148">
        <v>205.33333333333334</v>
      </c>
      <c r="M289" s="150">
        <v>7596101.333333334</v>
      </c>
      <c r="N289" s="148">
        <v>205.33333333333334</v>
      </c>
      <c r="O289" s="147">
        <v>7596101.333333334</v>
      </c>
    </row>
    <row r="290" spans="2:15" ht="28">
      <c r="B290" s="143">
        <v>12</v>
      </c>
      <c r="C290" s="141" t="s">
        <v>148</v>
      </c>
      <c r="D290" s="139" t="str">
        <f t="shared" si="11"/>
        <v>12Individual</v>
      </c>
      <c r="E290" s="140" t="s">
        <v>66</v>
      </c>
      <c r="F290" s="143" t="s">
        <v>80</v>
      </c>
      <c r="G290" s="143" t="s">
        <v>141</v>
      </c>
      <c r="H290" s="139" t="str">
        <f t="shared" si="10"/>
        <v>12IndividualL. JUNIO ADICIÓN 2025</v>
      </c>
      <c r="I290" s="143" t="s">
        <v>64</v>
      </c>
      <c r="J290" s="146">
        <v>79149</v>
      </c>
      <c r="K290" s="147" t="s">
        <v>166</v>
      </c>
      <c r="L290" s="148">
        <v>228</v>
      </c>
      <c r="M290" s="150">
        <v>18045972</v>
      </c>
      <c r="N290" s="148">
        <v>228</v>
      </c>
      <c r="O290" s="147">
        <v>18045972</v>
      </c>
    </row>
    <row r="291" spans="2:15" ht="28">
      <c r="B291" s="143">
        <v>13</v>
      </c>
      <c r="C291" s="141" t="s">
        <v>148</v>
      </c>
      <c r="D291" s="139" t="str">
        <f t="shared" si="11"/>
        <v>13Individual</v>
      </c>
      <c r="E291" s="140" t="s">
        <v>66</v>
      </c>
      <c r="F291" s="143" t="s">
        <v>81</v>
      </c>
      <c r="G291" s="143" t="s">
        <v>141</v>
      </c>
      <c r="H291" s="139" t="str">
        <f t="shared" si="10"/>
        <v>13IndividualL. JUNIO ADICIÓN 2025</v>
      </c>
      <c r="I291" s="143" t="s">
        <v>64</v>
      </c>
      <c r="J291" s="146">
        <v>105532</v>
      </c>
      <c r="K291" s="147" t="s">
        <v>166</v>
      </c>
      <c r="L291" s="148">
        <v>0</v>
      </c>
      <c r="M291" s="150">
        <v>0</v>
      </c>
      <c r="N291" s="148">
        <v>0</v>
      </c>
      <c r="O291" s="147">
        <v>0</v>
      </c>
    </row>
    <row r="292" spans="2:15" ht="28">
      <c r="B292" s="143">
        <v>14</v>
      </c>
      <c r="C292" s="141" t="s">
        <v>148</v>
      </c>
      <c r="D292" s="139" t="str">
        <f t="shared" si="11"/>
        <v>14Individual</v>
      </c>
      <c r="E292" s="140" t="s">
        <v>66</v>
      </c>
      <c r="F292" s="143" t="s">
        <v>82</v>
      </c>
      <c r="G292" s="143" t="s">
        <v>141</v>
      </c>
      <c r="H292" s="139" t="str">
        <f t="shared" si="10"/>
        <v>14IndividualL. JUNIO ADICIÓN 2025</v>
      </c>
      <c r="I292" s="143" t="s">
        <v>64</v>
      </c>
      <c r="J292" s="146">
        <v>45084</v>
      </c>
      <c r="K292" s="147" t="s">
        <v>166</v>
      </c>
      <c r="L292" s="148">
        <v>0</v>
      </c>
      <c r="M292" s="150">
        <v>0</v>
      </c>
      <c r="N292" s="148">
        <v>0</v>
      </c>
      <c r="O292" s="147">
        <v>0</v>
      </c>
    </row>
    <row r="293" spans="2:15" ht="28">
      <c r="B293" s="143">
        <v>15</v>
      </c>
      <c r="C293" s="141" t="s">
        <v>148</v>
      </c>
      <c r="D293" s="139" t="str">
        <f t="shared" si="11"/>
        <v>15Individual</v>
      </c>
      <c r="E293" s="140" t="s">
        <v>66</v>
      </c>
      <c r="F293" s="143" t="s">
        <v>83</v>
      </c>
      <c r="G293" s="143" t="s">
        <v>141</v>
      </c>
      <c r="H293" s="139" t="str">
        <f t="shared" si="10"/>
        <v>15IndividualL. JUNIO ADICIÓN 2025</v>
      </c>
      <c r="I293" s="143" t="s">
        <v>64</v>
      </c>
      <c r="J293" s="146">
        <v>15028</v>
      </c>
      <c r="K293" s="147" t="s">
        <v>166</v>
      </c>
      <c r="L293" s="148">
        <v>0</v>
      </c>
      <c r="M293" s="150">
        <v>0</v>
      </c>
      <c r="N293" s="148">
        <v>0</v>
      </c>
      <c r="O293" s="147">
        <v>0</v>
      </c>
    </row>
    <row r="294" spans="2:15" ht="28">
      <c r="B294" s="143">
        <v>16</v>
      </c>
      <c r="C294" s="141" t="s">
        <v>148</v>
      </c>
      <c r="D294" s="139" t="str">
        <f t="shared" si="11"/>
        <v>16Individual</v>
      </c>
      <c r="E294" s="140" t="s">
        <v>66</v>
      </c>
      <c r="F294" s="143" t="s">
        <v>84</v>
      </c>
      <c r="G294" s="143" t="s">
        <v>141</v>
      </c>
      <c r="H294" s="139" t="str">
        <f t="shared" si="10"/>
        <v>16IndividualL. JUNIO ADICIÓN 2025</v>
      </c>
      <c r="I294" s="143" t="s">
        <v>64</v>
      </c>
      <c r="J294" s="146">
        <v>60112</v>
      </c>
      <c r="K294" s="147" t="s">
        <v>166</v>
      </c>
      <c r="L294" s="148">
        <v>166</v>
      </c>
      <c r="M294" s="150">
        <v>9978592</v>
      </c>
      <c r="N294" s="148">
        <v>166</v>
      </c>
      <c r="O294" s="147">
        <v>9978592</v>
      </c>
    </row>
    <row r="295" spans="2:15" ht="28">
      <c r="B295" s="143">
        <v>17</v>
      </c>
      <c r="C295" s="141" t="s">
        <v>148</v>
      </c>
      <c r="D295" s="139" t="str">
        <f t="shared" si="11"/>
        <v>17Individual</v>
      </c>
      <c r="E295" s="140" t="s">
        <v>66</v>
      </c>
      <c r="F295" s="143" t="s">
        <v>85</v>
      </c>
      <c r="G295" s="143" t="s">
        <v>141</v>
      </c>
      <c r="H295" s="139" t="str">
        <f t="shared" si="10"/>
        <v>17IndividualL. JUNIO ADICIÓN 2025</v>
      </c>
      <c r="I295" s="143" t="s">
        <v>64</v>
      </c>
      <c r="J295" s="146">
        <v>45084</v>
      </c>
      <c r="K295" s="147" t="s">
        <v>166</v>
      </c>
      <c r="L295" s="148">
        <v>0</v>
      </c>
      <c r="M295" s="150">
        <v>0</v>
      </c>
      <c r="N295" s="148">
        <v>0</v>
      </c>
      <c r="O295" s="147">
        <v>0</v>
      </c>
    </row>
    <row r="296" spans="2:15" ht="28">
      <c r="B296" s="143">
        <v>18</v>
      </c>
      <c r="C296" s="141" t="s">
        <v>148</v>
      </c>
      <c r="D296" s="139" t="str">
        <f t="shared" si="11"/>
        <v>18Individual</v>
      </c>
      <c r="E296" s="140" t="s">
        <v>66</v>
      </c>
      <c r="F296" s="143" t="s">
        <v>86</v>
      </c>
      <c r="G296" s="143" t="s">
        <v>141</v>
      </c>
      <c r="H296" s="139" t="str">
        <f t="shared" si="10"/>
        <v>18IndividualL. JUNIO ADICIÓN 2025</v>
      </c>
      <c r="I296" s="143" t="s">
        <v>64</v>
      </c>
      <c r="J296" s="146">
        <v>147976</v>
      </c>
      <c r="K296" s="147" t="s">
        <v>166</v>
      </c>
      <c r="L296" s="148">
        <v>96</v>
      </c>
      <c r="M296" s="150">
        <v>14205696</v>
      </c>
      <c r="N296" s="148">
        <v>96</v>
      </c>
      <c r="O296" s="147">
        <v>14205696</v>
      </c>
    </row>
    <row r="297" spans="2:15" ht="28">
      <c r="B297" s="143">
        <v>19</v>
      </c>
      <c r="C297" s="141" t="s">
        <v>148</v>
      </c>
      <c r="D297" s="139" t="str">
        <f t="shared" si="11"/>
        <v>19Individual</v>
      </c>
      <c r="E297" s="140" t="s">
        <v>66</v>
      </c>
      <c r="F297" s="143" t="s">
        <v>87</v>
      </c>
      <c r="G297" s="143" t="s">
        <v>138</v>
      </c>
      <c r="H297" s="139" t="str">
        <f t="shared" si="10"/>
        <v>19IndividualL. JUNIO ADICIÓN 2025</v>
      </c>
      <c r="I297" s="143" t="s">
        <v>64</v>
      </c>
      <c r="J297" s="146">
        <v>2959520</v>
      </c>
      <c r="K297" s="147" t="s">
        <v>166</v>
      </c>
      <c r="L297" s="148">
        <v>1.0666666666666667</v>
      </c>
      <c r="M297" s="150">
        <v>3156821.3333333335</v>
      </c>
      <c r="N297" s="148">
        <v>1.0666666666666667</v>
      </c>
      <c r="O297" s="147">
        <v>3156821.3333333335</v>
      </c>
    </row>
    <row r="298" spans="2:15" ht="28">
      <c r="B298" s="143">
        <v>20</v>
      </c>
      <c r="C298" s="141" t="s">
        <v>147</v>
      </c>
      <c r="D298" s="139" t="str">
        <f t="shared" si="11"/>
        <v>20Colectivo</v>
      </c>
      <c r="E298" s="140" t="s">
        <v>66</v>
      </c>
      <c r="F298" s="143" t="s">
        <v>88</v>
      </c>
      <c r="G298" s="143" t="s">
        <v>140</v>
      </c>
      <c r="H298" s="139" t="str">
        <f t="shared" si="10"/>
        <v>20ColectivoL. JUNIO ADICIÓN 2025</v>
      </c>
      <c r="I298" s="143" t="s">
        <v>64</v>
      </c>
      <c r="J298" s="146">
        <v>225420</v>
      </c>
      <c r="K298" s="147" t="s">
        <v>166</v>
      </c>
      <c r="L298" s="148">
        <v>33.6</v>
      </c>
      <c r="M298" s="150">
        <v>7574112</v>
      </c>
      <c r="N298" s="148">
        <v>33.6</v>
      </c>
      <c r="O298" s="147">
        <v>7574112</v>
      </c>
    </row>
    <row r="299" spans="2:15" ht="28">
      <c r="B299" s="143">
        <v>21</v>
      </c>
      <c r="C299" s="141" t="s">
        <v>148</v>
      </c>
      <c r="D299" s="139" t="str">
        <f t="shared" si="11"/>
        <v>21Individual</v>
      </c>
      <c r="E299" s="140" t="s">
        <v>66</v>
      </c>
      <c r="F299" s="143" t="s">
        <v>89</v>
      </c>
      <c r="G299" s="143" t="s">
        <v>141</v>
      </c>
      <c r="H299" s="139" t="str">
        <f t="shared" si="10"/>
        <v>21IndividualL. JUNIO ADICIÓN 2025</v>
      </c>
      <c r="I299" s="143" t="s">
        <v>64</v>
      </c>
      <c r="J299" s="146">
        <v>158298</v>
      </c>
      <c r="K299" s="147" t="s">
        <v>166</v>
      </c>
      <c r="L299" s="148">
        <v>84.933333333333337</v>
      </c>
      <c r="M299" s="150">
        <v>13444776.800000001</v>
      </c>
      <c r="N299" s="148">
        <v>84.933333333333337</v>
      </c>
      <c r="O299" s="147">
        <v>13444776.800000001</v>
      </c>
    </row>
    <row r="300" spans="2:15" ht="28">
      <c r="B300" s="143">
        <v>22</v>
      </c>
      <c r="C300" s="141" t="s">
        <v>147</v>
      </c>
      <c r="D300" s="139" t="str">
        <f t="shared" si="11"/>
        <v>22Colectivo</v>
      </c>
      <c r="E300" s="140" t="s">
        <v>66</v>
      </c>
      <c r="F300" s="143" t="s">
        <v>90</v>
      </c>
      <c r="G300" s="143" t="s">
        <v>141</v>
      </c>
      <c r="H300" s="139" t="str">
        <f t="shared" si="10"/>
        <v>22ColectivoL. JUNIO ADICIÓN 2025</v>
      </c>
      <c r="I300" s="143" t="s">
        <v>64</v>
      </c>
      <c r="J300" s="146">
        <v>270504</v>
      </c>
      <c r="K300" s="147" t="s">
        <v>166</v>
      </c>
      <c r="L300" s="148">
        <v>0.53333333333333333</v>
      </c>
      <c r="M300" s="150">
        <v>144268.79999999999</v>
      </c>
      <c r="N300" s="148">
        <v>0.53333333333333333</v>
      </c>
      <c r="O300" s="147">
        <v>144268.79999999999</v>
      </c>
    </row>
    <row r="301" spans="2:15" ht="28">
      <c r="B301" s="143">
        <v>23</v>
      </c>
      <c r="C301" s="141" t="s">
        <v>147</v>
      </c>
      <c r="D301" s="139" t="str">
        <f t="shared" si="11"/>
        <v>23Colectivo</v>
      </c>
      <c r="E301" s="140" t="s">
        <v>66</v>
      </c>
      <c r="F301" s="143" t="s">
        <v>91</v>
      </c>
      <c r="G301" s="143" t="s">
        <v>141</v>
      </c>
      <c r="H301" s="139" t="str">
        <f t="shared" si="10"/>
        <v>23ColectivoL. JUNIO ADICIÓN 2025</v>
      </c>
      <c r="I301" s="143" t="s">
        <v>64</v>
      </c>
      <c r="J301" s="146">
        <v>117912</v>
      </c>
      <c r="K301" s="147" t="s">
        <v>166</v>
      </c>
      <c r="L301" s="148">
        <v>3.2</v>
      </c>
      <c r="M301" s="150">
        <v>377318.40000000002</v>
      </c>
      <c r="N301" s="148">
        <v>3.2</v>
      </c>
      <c r="O301" s="147">
        <v>377318.40000000002</v>
      </c>
    </row>
    <row r="302" spans="2:15" ht="28">
      <c r="B302" s="143">
        <v>24</v>
      </c>
      <c r="C302" s="141" t="s">
        <v>147</v>
      </c>
      <c r="D302" s="139" t="str">
        <f t="shared" si="11"/>
        <v>24Colectivo</v>
      </c>
      <c r="E302" s="140" t="s">
        <v>66</v>
      </c>
      <c r="F302" s="143" t="s">
        <v>92</v>
      </c>
      <c r="G302" s="143" t="s">
        <v>141</v>
      </c>
      <c r="H302" s="139" t="str">
        <f t="shared" si="10"/>
        <v>24ColectivoL. JUNIO ADICIÓN 2025</v>
      </c>
      <c r="I302" s="143" t="s">
        <v>64</v>
      </c>
      <c r="J302" s="146">
        <v>90168</v>
      </c>
      <c r="K302" s="147" t="s">
        <v>166</v>
      </c>
      <c r="L302" s="148">
        <v>3.8</v>
      </c>
      <c r="M302" s="150">
        <v>342638.39999999997</v>
      </c>
      <c r="N302" s="148">
        <v>3.8</v>
      </c>
      <c r="O302" s="147">
        <v>342638.39999999997</v>
      </c>
    </row>
    <row r="303" spans="2:15" ht="28">
      <c r="B303" s="143">
        <v>25</v>
      </c>
      <c r="C303" s="141" t="s">
        <v>148</v>
      </c>
      <c r="D303" s="139" t="str">
        <f t="shared" si="11"/>
        <v>25Individual</v>
      </c>
      <c r="E303" s="140" t="s">
        <v>66</v>
      </c>
      <c r="F303" s="143" t="s">
        <v>93</v>
      </c>
      <c r="G303" s="143" t="s">
        <v>141</v>
      </c>
      <c r="H303" s="139" t="str">
        <f t="shared" si="10"/>
        <v>25IndividualL. JUNIO ADICIÓN 2025</v>
      </c>
      <c r="I303" s="143" t="s">
        <v>64</v>
      </c>
      <c r="J303" s="146">
        <v>90168</v>
      </c>
      <c r="K303" s="147" t="s">
        <v>166</v>
      </c>
      <c r="L303" s="148">
        <v>0</v>
      </c>
      <c r="M303" s="150">
        <v>0</v>
      </c>
      <c r="N303" s="148">
        <v>0</v>
      </c>
      <c r="O303" s="147">
        <v>0</v>
      </c>
    </row>
    <row r="304" spans="2:15" ht="28">
      <c r="B304" s="143">
        <v>26</v>
      </c>
      <c r="C304" s="141" t="s">
        <v>147</v>
      </c>
      <c r="D304" s="139" t="str">
        <f t="shared" si="11"/>
        <v>26Colectivo</v>
      </c>
      <c r="E304" s="140" t="s">
        <v>66</v>
      </c>
      <c r="F304" s="143" t="s">
        <v>94</v>
      </c>
      <c r="G304" s="143" t="s">
        <v>141</v>
      </c>
      <c r="H304" s="139" t="str">
        <f t="shared" si="10"/>
        <v>26ColectivoL. JUNIO ADICIÓN 2025</v>
      </c>
      <c r="I304" s="143" t="s">
        <v>64</v>
      </c>
      <c r="J304" s="146">
        <v>90168</v>
      </c>
      <c r="K304" s="147" t="s">
        <v>166</v>
      </c>
      <c r="L304" s="148">
        <v>1.8</v>
      </c>
      <c r="M304" s="150">
        <v>162302.39999999999</v>
      </c>
      <c r="N304" s="148">
        <v>1.8</v>
      </c>
      <c r="O304" s="147">
        <v>162302.39999999999</v>
      </c>
    </row>
    <row r="305" spans="2:15" ht="28">
      <c r="B305" s="143">
        <v>27</v>
      </c>
      <c r="C305" s="141" t="s">
        <v>147</v>
      </c>
      <c r="D305" s="139" t="str">
        <f t="shared" si="11"/>
        <v>27Colectivo</v>
      </c>
      <c r="E305" s="140" t="s">
        <v>66</v>
      </c>
      <c r="F305" s="143" t="s">
        <v>95</v>
      </c>
      <c r="G305" s="143" t="s">
        <v>141</v>
      </c>
      <c r="H305" s="139" t="str">
        <f t="shared" si="10"/>
        <v>27ColectivoL. JUNIO ADICIÓN 2025</v>
      </c>
      <c r="I305" s="143" t="s">
        <v>64</v>
      </c>
      <c r="J305" s="146">
        <v>90168</v>
      </c>
      <c r="K305" s="147" t="s">
        <v>166</v>
      </c>
      <c r="L305" s="148">
        <v>0</v>
      </c>
      <c r="M305" s="150">
        <v>0</v>
      </c>
      <c r="N305" s="148">
        <v>0</v>
      </c>
      <c r="O305" s="147">
        <v>0</v>
      </c>
    </row>
    <row r="306" spans="2:15" ht="28">
      <c r="B306" s="143">
        <v>28</v>
      </c>
      <c r="C306" s="141" t="s">
        <v>147</v>
      </c>
      <c r="D306" s="139" t="str">
        <f t="shared" si="11"/>
        <v>28Colectivo</v>
      </c>
      <c r="E306" s="140" t="s">
        <v>66</v>
      </c>
      <c r="F306" s="143" t="s">
        <v>96</v>
      </c>
      <c r="G306" s="143" t="s">
        <v>141</v>
      </c>
      <c r="H306" s="139" t="str">
        <f t="shared" si="10"/>
        <v>28ColectivoL. JUNIO ADICIÓN 2025</v>
      </c>
      <c r="I306" s="143" t="s">
        <v>64</v>
      </c>
      <c r="J306" s="146">
        <v>55491</v>
      </c>
      <c r="K306" s="147" t="s">
        <v>166</v>
      </c>
      <c r="L306" s="148">
        <v>5.333333333333333</v>
      </c>
      <c r="M306" s="150">
        <v>295952</v>
      </c>
      <c r="N306" s="148">
        <v>5.333333333333333</v>
      </c>
      <c r="O306" s="147">
        <v>295952</v>
      </c>
    </row>
    <row r="307" spans="2:15" ht="28">
      <c r="B307" s="143">
        <v>29</v>
      </c>
      <c r="C307" s="141" t="s">
        <v>147</v>
      </c>
      <c r="D307" s="139" t="str">
        <f t="shared" si="11"/>
        <v>29Colectivo</v>
      </c>
      <c r="E307" s="140" t="s">
        <v>66</v>
      </c>
      <c r="F307" s="143" t="s">
        <v>97</v>
      </c>
      <c r="G307" s="143" t="s">
        <v>141</v>
      </c>
      <c r="H307" s="139" t="str">
        <f t="shared" si="10"/>
        <v>29ColectivoL. JUNIO ADICIÓN 2025</v>
      </c>
      <c r="I307" s="143" t="s">
        <v>64</v>
      </c>
      <c r="J307" s="146">
        <v>34680</v>
      </c>
      <c r="K307" s="147" t="s">
        <v>166</v>
      </c>
      <c r="L307" s="148">
        <v>0</v>
      </c>
      <c r="M307" s="150">
        <v>0</v>
      </c>
      <c r="N307" s="148">
        <v>0</v>
      </c>
      <c r="O307" s="147">
        <v>0</v>
      </c>
    </row>
    <row r="308" spans="2:15" ht="28">
      <c r="B308" s="143">
        <v>30</v>
      </c>
      <c r="C308" s="141" t="s">
        <v>147</v>
      </c>
      <c r="D308" s="139" t="str">
        <f t="shared" si="11"/>
        <v>30Colectivo</v>
      </c>
      <c r="E308" s="140" t="s">
        <v>66</v>
      </c>
      <c r="F308" s="143" t="s">
        <v>98</v>
      </c>
      <c r="G308" s="143" t="s">
        <v>141</v>
      </c>
      <c r="H308" s="139" t="str">
        <f t="shared" si="10"/>
        <v>30ColectivoL. JUNIO ADICIÓN 2025</v>
      </c>
      <c r="I308" s="143" t="s">
        <v>64</v>
      </c>
      <c r="J308" s="146">
        <v>158298</v>
      </c>
      <c r="K308" s="147" t="s">
        <v>166</v>
      </c>
      <c r="L308" s="148">
        <v>0</v>
      </c>
      <c r="M308" s="150">
        <v>0</v>
      </c>
      <c r="N308" s="148">
        <v>0</v>
      </c>
      <c r="O308" s="147">
        <v>0</v>
      </c>
    </row>
    <row r="309" spans="2:15" ht="39">
      <c r="B309" s="143">
        <v>31</v>
      </c>
      <c r="C309" s="141" t="s">
        <v>149</v>
      </c>
      <c r="D309" s="139" t="str">
        <f t="shared" si="11"/>
        <v>31Estrategia de abordaje etnico - diferencial</v>
      </c>
      <c r="E309" s="140" t="s">
        <v>66</v>
      </c>
      <c r="F309" s="143" t="s">
        <v>99</v>
      </c>
      <c r="G309" s="143" t="s">
        <v>142</v>
      </c>
      <c r="H309" s="139" t="str">
        <f t="shared" si="10"/>
        <v>31Estrategia de abordaje etnico - diferencialL. JUNIO ADICIÓN 2025</v>
      </c>
      <c r="I309" s="143" t="s">
        <v>64</v>
      </c>
      <c r="J309" s="146">
        <v>270507</v>
      </c>
      <c r="K309" s="147" t="s">
        <v>166</v>
      </c>
      <c r="L309" s="148">
        <v>85.333333333333329</v>
      </c>
      <c r="M309" s="150">
        <v>23083264</v>
      </c>
      <c r="N309" s="148">
        <v>85.333333333333329</v>
      </c>
      <c r="O309" s="147">
        <v>23083264</v>
      </c>
    </row>
    <row r="310" spans="2:15" ht="39">
      <c r="B310" s="143">
        <v>32</v>
      </c>
      <c r="C310" s="141" t="s">
        <v>149</v>
      </c>
      <c r="D310" s="139" t="str">
        <f t="shared" si="11"/>
        <v>32Estrategia de abordaje etnico - diferencial</v>
      </c>
      <c r="E310" s="140" t="s">
        <v>66</v>
      </c>
      <c r="F310" s="143" t="s">
        <v>100</v>
      </c>
      <c r="G310" s="143" t="s">
        <v>143</v>
      </c>
      <c r="H310" s="139" t="str">
        <f t="shared" si="10"/>
        <v>32Estrategia de abordaje etnico - diferencialL. JUNIO ADICIÓN 2025</v>
      </c>
      <c r="I310" s="143" t="s">
        <v>64</v>
      </c>
      <c r="J310" s="146">
        <v>360676</v>
      </c>
      <c r="K310" s="147" t="s">
        <v>166</v>
      </c>
      <c r="L310" s="148">
        <v>4.2666666666666702</v>
      </c>
      <c r="M310" s="150">
        <v>1538884.266666668</v>
      </c>
      <c r="N310" s="148">
        <v>4.2666666666666702</v>
      </c>
      <c r="O310" s="147">
        <v>1538884.266666668</v>
      </c>
    </row>
    <row r="311" spans="2:15" ht="39">
      <c r="B311" s="143">
        <v>33</v>
      </c>
      <c r="C311" s="141" t="s">
        <v>149</v>
      </c>
      <c r="D311" s="139" t="str">
        <f t="shared" si="11"/>
        <v>33Estrategia de abordaje etnico - diferencial</v>
      </c>
      <c r="E311" s="140" t="s">
        <v>66</v>
      </c>
      <c r="F311" s="143" t="s">
        <v>101</v>
      </c>
      <c r="G311" s="143" t="s">
        <v>144</v>
      </c>
      <c r="H311" s="139" t="str">
        <f t="shared" si="10"/>
        <v>33Estrategia de abordaje etnico - diferencialL. JUNIO ADICIÓN 2025</v>
      </c>
      <c r="I311" s="143" t="s">
        <v>64</v>
      </c>
      <c r="J311" s="146">
        <v>721352</v>
      </c>
      <c r="K311" s="147" t="s">
        <v>166</v>
      </c>
      <c r="L311" s="148">
        <v>8.5333333333333332</v>
      </c>
      <c r="M311" s="150">
        <v>6155537.0666666664</v>
      </c>
      <c r="N311" s="148">
        <v>8.5333333333333332</v>
      </c>
      <c r="O311" s="147">
        <v>6155537.0666666664</v>
      </c>
    </row>
    <row r="312" spans="2:15" ht="39">
      <c r="B312" s="143">
        <v>34</v>
      </c>
      <c r="C312" s="141" t="s">
        <v>149</v>
      </c>
      <c r="D312" s="139" t="str">
        <f t="shared" si="11"/>
        <v>34Estrategia de abordaje etnico - diferencial</v>
      </c>
      <c r="E312" s="140" t="s">
        <v>66</v>
      </c>
      <c r="F312" s="143" t="s">
        <v>102</v>
      </c>
      <c r="G312" s="143" t="s">
        <v>145</v>
      </c>
      <c r="H312" s="139" t="str">
        <f t="shared" si="10"/>
        <v>34Estrategia de abordaje etnico - diferencialL. JUNIO ADICIÓN 2025</v>
      </c>
      <c r="I312" s="143" t="s">
        <v>68</v>
      </c>
      <c r="J312" s="146">
        <v>319059</v>
      </c>
      <c r="K312" s="147" t="s">
        <v>166</v>
      </c>
      <c r="L312" s="148">
        <v>0</v>
      </c>
      <c r="M312" s="150">
        <v>0</v>
      </c>
      <c r="N312" s="148">
        <v>0</v>
      </c>
      <c r="O312" s="147">
        <v>0</v>
      </c>
    </row>
    <row r="313" spans="2:15" ht="39">
      <c r="B313" s="143">
        <v>35</v>
      </c>
      <c r="C313" s="141" t="s">
        <v>149</v>
      </c>
      <c r="D313" s="139" t="str">
        <f t="shared" si="11"/>
        <v>35Estrategia de abordaje etnico - diferencial</v>
      </c>
      <c r="E313" s="140" t="s">
        <v>66</v>
      </c>
      <c r="F313" s="143" t="s">
        <v>103</v>
      </c>
      <c r="G313" s="143" t="s">
        <v>143</v>
      </c>
      <c r="H313" s="139" t="str">
        <f t="shared" si="10"/>
        <v>35Estrategia de abordaje etnico - diferencialL. JUNIO ADICIÓN 2025</v>
      </c>
      <c r="I313" s="143" t="s">
        <v>68</v>
      </c>
      <c r="J313" s="146">
        <v>425412</v>
      </c>
      <c r="K313" s="147" t="s">
        <v>166</v>
      </c>
      <c r="L313" s="148">
        <v>0</v>
      </c>
      <c r="M313" s="150">
        <v>0</v>
      </c>
      <c r="N313" s="148">
        <v>0</v>
      </c>
      <c r="O313" s="147">
        <v>0</v>
      </c>
    </row>
    <row r="314" spans="2:15" ht="39">
      <c r="B314" s="143">
        <v>36</v>
      </c>
      <c r="C314" s="141" t="s">
        <v>149</v>
      </c>
      <c r="D314" s="139" t="str">
        <f t="shared" si="11"/>
        <v>36Estrategia de abordaje etnico - diferencial</v>
      </c>
      <c r="E314" s="140" t="s">
        <v>66</v>
      </c>
      <c r="F314" s="143" t="s">
        <v>104</v>
      </c>
      <c r="G314" s="143" t="s">
        <v>144</v>
      </c>
      <c r="H314" s="139" t="str">
        <f t="shared" si="10"/>
        <v>36Estrategia de abordaje etnico - diferencialL. JUNIO ADICIÓN 2025</v>
      </c>
      <c r="I314" s="143" t="s">
        <v>68</v>
      </c>
      <c r="J314" s="146">
        <v>850824</v>
      </c>
      <c r="K314" s="147" t="s">
        <v>166</v>
      </c>
      <c r="L314" s="148">
        <v>0</v>
      </c>
      <c r="M314" s="150">
        <v>0</v>
      </c>
      <c r="N314" s="148">
        <v>0</v>
      </c>
      <c r="O314" s="147">
        <v>0</v>
      </c>
    </row>
    <row r="315" spans="2:15" ht="39">
      <c r="B315" s="143">
        <v>37</v>
      </c>
      <c r="C315" s="141" t="s">
        <v>149</v>
      </c>
      <c r="D315" s="139" t="str">
        <f t="shared" si="11"/>
        <v>37Estrategia de abordaje etnico - diferencial</v>
      </c>
      <c r="E315" s="140" t="s">
        <v>66</v>
      </c>
      <c r="F315" s="143" t="s">
        <v>105</v>
      </c>
      <c r="G315" s="143" t="s">
        <v>138</v>
      </c>
      <c r="H315" s="139" t="str">
        <f t="shared" si="10"/>
        <v>37Estrategia de abordaje etnico - diferencialL. JUNIO ADICIÓN 2025</v>
      </c>
      <c r="I315" s="143" t="s">
        <v>68</v>
      </c>
      <c r="J315" s="146">
        <v>70285760</v>
      </c>
      <c r="K315" s="147" t="s">
        <v>166</v>
      </c>
      <c r="L315" s="148">
        <v>0</v>
      </c>
      <c r="M315" s="150">
        <v>0</v>
      </c>
      <c r="N315" s="148">
        <v>0</v>
      </c>
      <c r="O315" s="147">
        <v>0</v>
      </c>
    </row>
    <row r="316" spans="2:15" ht="39">
      <c r="B316" s="143">
        <v>38</v>
      </c>
      <c r="C316" s="141" t="s">
        <v>149</v>
      </c>
      <c r="D316" s="139" t="str">
        <f t="shared" si="11"/>
        <v>38Estrategia de abordaje etnico - diferencial</v>
      </c>
      <c r="E316" s="140" t="s">
        <v>66</v>
      </c>
      <c r="F316" s="143" t="s">
        <v>106</v>
      </c>
      <c r="G316" s="143" t="s">
        <v>138</v>
      </c>
      <c r="H316" s="139" t="str">
        <f t="shared" si="10"/>
        <v>38Estrategia de abordaje etnico - diferencialL. JUNIO ADICIÓN 2025</v>
      </c>
      <c r="I316" s="143" t="s">
        <v>68</v>
      </c>
      <c r="J316" s="146">
        <v>31813600</v>
      </c>
      <c r="K316" s="147" t="s">
        <v>166</v>
      </c>
      <c r="L316" s="148">
        <v>0.60265061064031389</v>
      </c>
      <c r="M316" s="150">
        <v>19172485.466666691</v>
      </c>
      <c r="N316" s="148">
        <v>0.60265061064031389</v>
      </c>
      <c r="O316" s="147">
        <v>19172485.466666691</v>
      </c>
    </row>
    <row r="317" spans="2:15" ht="39">
      <c r="B317" s="143">
        <v>39</v>
      </c>
      <c r="C317" s="141" t="s">
        <v>149</v>
      </c>
      <c r="D317" s="139" t="str">
        <f t="shared" si="11"/>
        <v>39Estrategia de abordaje etnico - diferencial</v>
      </c>
      <c r="E317" s="140" t="s">
        <v>66</v>
      </c>
      <c r="F317" s="143" t="s">
        <v>107</v>
      </c>
      <c r="G317" s="143" t="s">
        <v>138</v>
      </c>
      <c r="H317" s="139" t="str">
        <f t="shared" si="10"/>
        <v>39Estrategia de abordaje etnico - diferencialL. JUNIO ADICIÓN 2025</v>
      </c>
      <c r="I317" s="143" t="s">
        <v>68</v>
      </c>
      <c r="J317" s="146">
        <v>7398560</v>
      </c>
      <c r="K317" s="147" t="s">
        <v>166</v>
      </c>
      <c r="L317" s="148">
        <v>0</v>
      </c>
      <c r="M317" s="150">
        <v>0</v>
      </c>
      <c r="N317" s="148">
        <v>0</v>
      </c>
      <c r="O317" s="147">
        <v>0</v>
      </c>
    </row>
    <row r="318" spans="2:15" ht="39">
      <c r="B318" s="143">
        <v>40</v>
      </c>
      <c r="C318" s="141" t="s">
        <v>149</v>
      </c>
      <c r="D318" s="139" t="str">
        <f t="shared" si="11"/>
        <v>40Estrategia de abordaje etnico - diferencial</v>
      </c>
      <c r="E318" s="140" t="s">
        <v>66</v>
      </c>
      <c r="F318" s="143" t="s">
        <v>108</v>
      </c>
      <c r="G318" s="143" t="s">
        <v>138</v>
      </c>
      <c r="H318" s="139" t="str">
        <f t="shared" si="10"/>
        <v>40Estrategia de abordaje etnico - diferencialL. JUNIO ADICIÓN 2025</v>
      </c>
      <c r="I318" s="143" t="s">
        <v>68</v>
      </c>
      <c r="J318" s="146">
        <v>14056960</v>
      </c>
      <c r="K318" s="147" t="s">
        <v>166</v>
      </c>
      <c r="L318" s="148">
        <v>0</v>
      </c>
      <c r="M318" s="150">
        <v>0</v>
      </c>
      <c r="N318" s="148">
        <v>0</v>
      </c>
      <c r="O318" s="147">
        <v>0</v>
      </c>
    </row>
    <row r="319" spans="2:15" ht="39">
      <c r="B319" s="143">
        <v>41</v>
      </c>
      <c r="C319" s="141" t="s">
        <v>149</v>
      </c>
      <c r="D319" s="139" t="str">
        <f t="shared" si="11"/>
        <v>41Estrategia de abordaje etnico - diferencial</v>
      </c>
      <c r="E319" s="140" t="s">
        <v>66</v>
      </c>
      <c r="F319" s="143" t="s">
        <v>109</v>
      </c>
      <c r="G319" s="143" t="s">
        <v>138</v>
      </c>
      <c r="H319" s="139" t="str">
        <f t="shared" si="10"/>
        <v>41Estrategia de abordaje etnico - diferencialL. JUNIO ADICIÓN 2025</v>
      </c>
      <c r="I319" s="143" t="s">
        <v>64</v>
      </c>
      <c r="J319" s="146">
        <v>1000000</v>
      </c>
      <c r="K319" s="147" t="s">
        <v>166</v>
      </c>
      <c r="L319" s="148">
        <v>2.6666666666666665</v>
      </c>
      <c r="M319" s="150">
        <v>2666666.6666666665</v>
      </c>
      <c r="N319" s="148">
        <v>2.6666666666666665</v>
      </c>
      <c r="O319" s="147">
        <v>2666666.6666666665</v>
      </c>
    </row>
    <row r="320" spans="2:15" ht="28">
      <c r="B320" s="143">
        <v>42</v>
      </c>
      <c r="C320" s="141" t="s">
        <v>150</v>
      </c>
      <c r="D320" s="139" t="str">
        <f t="shared" si="11"/>
        <v>42Gestión EBEH</v>
      </c>
      <c r="E320" s="140" t="s">
        <v>66</v>
      </c>
      <c r="F320" s="143" t="s">
        <v>110</v>
      </c>
      <c r="G320" s="143" t="s">
        <v>138</v>
      </c>
      <c r="H320" s="139" t="str">
        <f t="shared" si="10"/>
        <v>42Gestión EBEHL. JUNIO ADICIÓN 2025</v>
      </c>
      <c r="I320" s="143" t="s">
        <v>64</v>
      </c>
      <c r="J320" s="146">
        <v>443928</v>
      </c>
      <c r="K320" s="147" t="s">
        <v>166</v>
      </c>
      <c r="L320" s="148">
        <v>12.583333333333334</v>
      </c>
      <c r="M320" s="150">
        <v>5586094</v>
      </c>
      <c r="N320" s="148">
        <v>12.583333333333334</v>
      </c>
      <c r="O320" s="147">
        <v>5586094</v>
      </c>
    </row>
    <row r="321" spans="2:15" ht="28">
      <c r="B321" s="143">
        <v>43</v>
      </c>
      <c r="C321" s="141" t="s">
        <v>150</v>
      </c>
      <c r="D321" s="139" t="str">
        <f t="shared" si="11"/>
        <v>43Gestión EBEH</v>
      </c>
      <c r="E321" s="140" t="s">
        <v>66</v>
      </c>
      <c r="F321" s="143" t="s">
        <v>111</v>
      </c>
      <c r="G321" s="143" t="s">
        <v>138</v>
      </c>
      <c r="H321" s="139" t="str">
        <f t="shared" si="10"/>
        <v>43Gestión EBEHL. JUNIO ADICIÓN 2025</v>
      </c>
      <c r="I321" s="143" t="s">
        <v>64</v>
      </c>
      <c r="J321" s="146">
        <v>1266384</v>
      </c>
      <c r="K321" s="147" t="s">
        <v>166</v>
      </c>
      <c r="L321" s="148">
        <v>0.93333333333333346</v>
      </c>
      <c r="M321" s="150">
        <v>1181958.4000000001</v>
      </c>
      <c r="N321" s="148">
        <v>0.93333333333333346</v>
      </c>
      <c r="O321" s="147">
        <v>1181958.4000000001</v>
      </c>
    </row>
    <row r="322" spans="2:15" ht="28">
      <c r="B322" s="143">
        <v>44</v>
      </c>
      <c r="C322" s="141" t="s">
        <v>150</v>
      </c>
      <c r="D322" s="139" t="str">
        <f t="shared" si="11"/>
        <v>44Gestión EBEH</v>
      </c>
      <c r="E322" s="140" t="s">
        <v>66</v>
      </c>
      <c r="F322" s="143" t="s">
        <v>112</v>
      </c>
      <c r="G322" s="143" t="s">
        <v>138</v>
      </c>
      <c r="H322" s="139" t="str">
        <f t="shared" si="10"/>
        <v>44Gestión EBEHL. JUNIO ADICIÓN 2025</v>
      </c>
      <c r="I322" s="143" t="s">
        <v>64</v>
      </c>
      <c r="J322" s="146">
        <v>721344</v>
      </c>
      <c r="K322" s="147" t="s">
        <v>166</v>
      </c>
      <c r="L322" s="148">
        <v>21.900000000000006</v>
      </c>
      <c r="M322" s="150">
        <v>15797433.600000003</v>
      </c>
      <c r="N322" s="148">
        <v>21.900000000000006</v>
      </c>
      <c r="O322" s="147">
        <v>15797433.600000003</v>
      </c>
    </row>
    <row r="323" spans="2:15" ht="28">
      <c r="B323" s="143">
        <v>45</v>
      </c>
      <c r="C323" s="141" t="s">
        <v>150</v>
      </c>
      <c r="D323" s="139" t="str">
        <f t="shared" si="11"/>
        <v>45Gestión EBEH</v>
      </c>
      <c r="E323" s="140" t="s">
        <v>66</v>
      </c>
      <c r="F323" s="143" t="s">
        <v>113</v>
      </c>
      <c r="G323" s="143" t="s">
        <v>138</v>
      </c>
      <c r="H323" s="139" t="str">
        <f t="shared" si="10"/>
        <v>45Gestión EBEHL. JUNIO ADICIÓN 2025</v>
      </c>
      <c r="I323" s="143" t="s">
        <v>64</v>
      </c>
      <c r="J323" s="146">
        <v>943296</v>
      </c>
      <c r="K323" s="147" t="s">
        <v>166</v>
      </c>
      <c r="L323" s="148">
        <v>1.6</v>
      </c>
      <c r="M323" s="150">
        <v>1509273.6000000001</v>
      </c>
      <c r="N323" s="148">
        <v>1.6</v>
      </c>
      <c r="O323" s="147">
        <v>1509273.6000000001</v>
      </c>
    </row>
    <row r="324" spans="2:15" ht="28">
      <c r="B324" s="143">
        <v>46</v>
      </c>
      <c r="C324" s="141" t="s">
        <v>150</v>
      </c>
      <c r="D324" s="139" t="str">
        <f t="shared" si="11"/>
        <v>46Gestión EBEH</v>
      </c>
      <c r="E324" s="140" t="s">
        <v>66</v>
      </c>
      <c r="F324" s="143" t="s">
        <v>114</v>
      </c>
      <c r="G324" s="143" t="s">
        <v>138</v>
      </c>
      <c r="H324" s="139" t="str">
        <f t="shared" ref="H324:H347" si="12">+D324&amp;K324</f>
        <v>46Gestión EBEHL. JUNIO ADICIÓN 2025</v>
      </c>
      <c r="I324" s="143" t="s">
        <v>64</v>
      </c>
      <c r="J324" s="146">
        <v>332928</v>
      </c>
      <c r="K324" s="147" t="s">
        <v>166</v>
      </c>
      <c r="L324" s="148">
        <v>7.0583333333333327</v>
      </c>
      <c r="M324" s="150">
        <v>2349916.7999999998</v>
      </c>
      <c r="N324" s="148">
        <v>7.0583333333333327</v>
      </c>
      <c r="O324" s="147">
        <v>2349916.7999999998</v>
      </c>
    </row>
    <row r="325" spans="2:15" ht="28">
      <c r="B325" s="143">
        <v>47</v>
      </c>
      <c r="C325" s="141" t="s">
        <v>150</v>
      </c>
      <c r="D325" s="139" t="str">
        <f t="shared" si="11"/>
        <v>47Gestión EBEH</v>
      </c>
      <c r="E325" s="140" t="s">
        <v>66</v>
      </c>
      <c r="F325" s="143" t="s">
        <v>115</v>
      </c>
      <c r="G325" s="143" t="s">
        <v>138</v>
      </c>
      <c r="H325" s="139" t="str">
        <f t="shared" si="12"/>
        <v>47Gestión EBEHL. JUNIO ADICIÓN 2025</v>
      </c>
      <c r="I325" s="143" t="s">
        <v>64</v>
      </c>
      <c r="J325" s="146">
        <v>277440</v>
      </c>
      <c r="K325" s="147" t="s">
        <v>166</v>
      </c>
      <c r="L325" s="148">
        <v>0.73333333333333328</v>
      </c>
      <c r="M325" s="150">
        <v>203456</v>
      </c>
      <c r="N325" s="148">
        <v>0.73333333333333328</v>
      </c>
      <c r="O325" s="147">
        <v>203456</v>
      </c>
    </row>
    <row r="326" spans="2:15" ht="28">
      <c r="B326" s="143">
        <v>48</v>
      </c>
      <c r="C326" s="141" t="s">
        <v>150</v>
      </c>
      <c r="D326" s="139" t="str">
        <f t="shared" si="11"/>
        <v>48Gestión EBEH</v>
      </c>
      <c r="E326" s="140" t="s">
        <v>66</v>
      </c>
      <c r="F326" s="143" t="s">
        <v>116</v>
      </c>
      <c r="G326" s="143" t="s">
        <v>138</v>
      </c>
      <c r="H326" s="139" t="str">
        <f t="shared" si="12"/>
        <v>48Gestión EBEHL. JUNIO ADICIÓN 2025</v>
      </c>
      <c r="I326" s="143" t="s">
        <v>64</v>
      </c>
      <c r="J326" s="146">
        <v>14889464</v>
      </c>
      <c r="K326" s="147" t="s">
        <v>166</v>
      </c>
      <c r="L326" s="148">
        <v>0.53333333333333333</v>
      </c>
      <c r="M326" s="150">
        <v>7941047.4666666668</v>
      </c>
      <c r="N326" s="148">
        <v>0.53333333333333333</v>
      </c>
      <c r="O326" s="147">
        <v>7941047.4666666668</v>
      </c>
    </row>
    <row r="327" spans="2:15" ht="28">
      <c r="B327" s="143">
        <v>49</v>
      </c>
      <c r="C327" s="141" t="s">
        <v>150</v>
      </c>
      <c r="D327" s="139" t="str">
        <f t="shared" si="11"/>
        <v>49Gestión EBEH</v>
      </c>
      <c r="E327" s="140" t="s">
        <v>66</v>
      </c>
      <c r="F327" s="143" t="s">
        <v>117</v>
      </c>
      <c r="G327" s="143" t="s">
        <v>138</v>
      </c>
      <c r="H327" s="139" t="str">
        <f t="shared" si="12"/>
        <v>49Gestión EBEHL. JUNIO ADICIÓN 2025</v>
      </c>
      <c r="I327" s="143" t="s">
        <v>64</v>
      </c>
      <c r="J327" s="146">
        <v>49772920</v>
      </c>
      <c r="K327" s="147" t="s">
        <v>166</v>
      </c>
      <c r="L327" s="148">
        <v>0.8159523853533206</v>
      </c>
      <c r="M327" s="150">
        <v>40612332.799999997</v>
      </c>
      <c r="N327" s="148">
        <v>0.8159523853533206</v>
      </c>
      <c r="O327" s="147">
        <v>40612332.799999997</v>
      </c>
    </row>
    <row r="328" spans="2:15" ht="28">
      <c r="B328" s="143">
        <v>50</v>
      </c>
      <c r="C328" s="141" t="s">
        <v>150</v>
      </c>
      <c r="D328" s="139" t="str">
        <f t="shared" si="11"/>
        <v>50Gestión EBEH</v>
      </c>
      <c r="E328" s="140" t="s">
        <v>66</v>
      </c>
      <c r="F328" s="143" t="s">
        <v>118</v>
      </c>
      <c r="G328" s="143" t="s">
        <v>138</v>
      </c>
      <c r="H328" s="139" t="str">
        <f t="shared" si="12"/>
        <v>50Gestión EBEHL. JUNIO ADICIÓN 2025</v>
      </c>
      <c r="I328" s="143" t="s">
        <v>64</v>
      </c>
      <c r="J328" s="146">
        <v>7231936</v>
      </c>
      <c r="K328" s="147" t="s">
        <v>166</v>
      </c>
      <c r="L328" s="148">
        <v>4.8</v>
      </c>
      <c r="M328" s="150">
        <v>34713292.799999997</v>
      </c>
      <c r="N328" s="148">
        <v>4.8</v>
      </c>
      <c r="O328" s="147">
        <v>34713292.799999997</v>
      </c>
    </row>
    <row r="329" spans="2:15" ht="28">
      <c r="B329" s="143">
        <v>51</v>
      </c>
      <c r="C329" s="141" t="s">
        <v>150</v>
      </c>
      <c r="D329" s="139" t="str">
        <f t="shared" si="11"/>
        <v>51Gestión EBEH</v>
      </c>
      <c r="E329" s="140" t="s">
        <v>66</v>
      </c>
      <c r="F329" s="143" t="s">
        <v>119</v>
      </c>
      <c r="G329" s="143" t="s">
        <v>138</v>
      </c>
      <c r="H329" s="139" t="str">
        <f t="shared" si="12"/>
        <v>51Gestión EBEHL. JUNIO ADICIÓN 2025</v>
      </c>
      <c r="I329" s="143" t="s">
        <v>64</v>
      </c>
      <c r="J329" s="146">
        <v>3403448</v>
      </c>
      <c r="K329" s="147" t="s">
        <v>166</v>
      </c>
      <c r="L329" s="148">
        <v>2.6666666666666665</v>
      </c>
      <c r="M329" s="150">
        <v>9075861.3333333321</v>
      </c>
      <c r="N329" s="148">
        <v>2.6666666666666665</v>
      </c>
      <c r="O329" s="147">
        <v>9075861.3333333321</v>
      </c>
    </row>
    <row r="330" spans="2:15" ht="28">
      <c r="B330" s="143">
        <v>52</v>
      </c>
      <c r="C330" s="141" t="s">
        <v>150</v>
      </c>
      <c r="D330" s="139" t="str">
        <f t="shared" si="11"/>
        <v>52Gestión EBEH</v>
      </c>
      <c r="E330" s="140" t="s">
        <v>66</v>
      </c>
      <c r="F330" s="143" t="s">
        <v>120</v>
      </c>
      <c r="G330" s="143" t="s">
        <v>138</v>
      </c>
      <c r="H330" s="139" t="str">
        <f t="shared" si="12"/>
        <v>52Gestión EBEHL. JUNIO ADICIÓN 2025</v>
      </c>
      <c r="I330" s="143" t="s">
        <v>64</v>
      </c>
      <c r="J330" s="146">
        <v>2552448</v>
      </c>
      <c r="K330" s="147" t="s">
        <v>166</v>
      </c>
      <c r="L330" s="148">
        <v>4.267391304347826</v>
      </c>
      <c r="M330" s="150">
        <v>10892294.4</v>
      </c>
      <c r="N330" s="148">
        <v>4.267391304347826</v>
      </c>
      <c r="O330" s="147">
        <v>10892294.4</v>
      </c>
    </row>
    <row r="331" spans="2:15" ht="28">
      <c r="B331" s="143">
        <v>53</v>
      </c>
      <c r="C331" s="141" t="s">
        <v>150</v>
      </c>
      <c r="D331" s="139" t="str">
        <f t="shared" si="11"/>
        <v>53Gestión EBEH</v>
      </c>
      <c r="E331" s="140" t="s">
        <v>66</v>
      </c>
      <c r="F331" s="143" t="s">
        <v>121</v>
      </c>
      <c r="G331" s="143" t="s">
        <v>138</v>
      </c>
      <c r="H331" s="139" t="str">
        <f t="shared" si="12"/>
        <v>53Gestión EBEHL. JUNIO ADICIÓN 2025</v>
      </c>
      <c r="I331" s="143" t="s">
        <v>68</v>
      </c>
      <c r="J331" s="146">
        <v>5530304</v>
      </c>
      <c r="K331" s="147" t="s">
        <v>166</v>
      </c>
      <c r="L331" s="148">
        <v>0</v>
      </c>
      <c r="M331" s="150">
        <v>0</v>
      </c>
      <c r="N331" s="148">
        <v>0</v>
      </c>
      <c r="O331" s="147">
        <v>0</v>
      </c>
    </row>
    <row r="332" spans="2:15" ht="28">
      <c r="B332" s="143">
        <v>54</v>
      </c>
      <c r="C332" s="141" t="s">
        <v>147</v>
      </c>
      <c r="D332" s="139" t="str">
        <f t="shared" si="11"/>
        <v>54Colectivo</v>
      </c>
      <c r="E332" s="140" t="s">
        <v>66</v>
      </c>
      <c r="F332" s="143" t="s">
        <v>122</v>
      </c>
      <c r="G332" s="143" t="s">
        <v>139</v>
      </c>
      <c r="H332" s="139" t="str">
        <f t="shared" si="12"/>
        <v>54ColectivoL. JUNIO ADICIÓN 2025</v>
      </c>
      <c r="I332" s="143" t="s">
        <v>64</v>
      </c>
      <c r="J332" s="146">
        <v>69364</v>
      </c>
      <c r="K332" s="147" t="s">
        <v>166</v>
      </c>
      <c r="L332" s="148">
        <v>0</v>
      </c>
      <c r="M332" s="150">
        <v>0</v>
      </c>
      <c r="N332" s="148">
        <v>0</v>
      </c>
      <c r="O332" s="147">
        <v>0</v>
      </c>
    </row>
    <row r="333" spans="2:15" ht="28">
      <c r="B333" s="143">
        <v>55</v>
      </c>
      <c r="C333" s="141" t="s">
        <v>147</v>
      </c>
      <c r="D333" s="139" t="str">
        <f t="shared" si="11"/>
        <v>55Colectivo</v>
      </c>
      <c r="E333" s="140" t="s">
        <v>66</v>
      </c>
      <c r="F333" s="143" t="s">
        <v>123</v>
      </c>
      <c r="G333" s="143" t="s">
        <v>140</v>
      </c>
      <c r="H333" s="139" t="str">
        <f t="shared" si="12"/>
        <v>55ColectivoL. JUNIO ADICIÓN 2025</v>
      </c>
      <c r="I333" s="143" t="s">
        <v>64</v>
      </c>
      <c r="J333" s="146">
        <v>112710</v>
      </c>
      <c r="K333" s="147" t="s">
        <v>166</v>
      </c>
      <c r="L333" s="148">
        <v>0</v>
      </c>
      <c r="M333" s="150">
        <v>0</v>
      </c>
      <c r="N333" s="148">
        <v>0</v>
      </c>
      <c r="O333" s="147">
        <v>0</v>
      </c>
    </row>
    <row r="334" spans="2:15" ht="28">
      <c r="B334" s="143">
        <v>56</v>
      </c>
      <c r="C334" s="141" t="s">
        <v>147</v>
      </c>
      <c r="D334" s="139" t="str">
        <f t="shared" ref="D334:D347" si="13">+B334&amp;C334</f>
        <v>56Colectivo</v>
      </c>
      <c r="E334" s="140" t="s">
        <v>66</v>
      </c>
      <c r="F334" s="143" t="s">
        <v>124</v>
      </c>
      <c r="G334" s="143" t="s">
        <v>140</v>
      </c>
      <c r="H334" s="139" t="str">
        <f t="shared" si="12"/>
        <v>56ColectivoL. JUNIO ADICIÓN 2025</v>
      </c>
      <c r="I334" s="143" t="s">
        <v>63</v>
      </c>
      <c r="J334" s="146">
        <v>112710</v>
      </c>
      <c r="K334" s="147" t="s">
        <v>166</v>
      </c>
      <c r="L334" s="148">
        <v>0</v>
      </c>
      <c r="M334" s="150">
        <v>0</v>
      </c>
      <c r="N334" s="148">
        <v>0</v>
      </c>
      <c r="O334" s="147">
        <v>0</v>
      </c>
    </row>
    <row r="335" spans="2:15" ht="28">
      <c r="B335" s="143">
        <v>57</v>
      </c>
      <c r="C335" s="141" t="s">
        <v>147</v>
      </c>
      <c r="D335" s="139" t="str">
        <f t="shared" si="13"/>
        <v>57Colectivo</v>
      </c>
      <c r="E335" s="140" t="s">
        <v>66</v>
      </c>
      <c r="F335" s="143" t="s">
        <v>125</v>
      </c>
      <c r="G335" s="143" t="s">
        <v>140</v>
      </c>
      <c r="H335" s="139" t="str">
        <f t="shared" si="12"/>
        <v>57ColectivoL. JUNIO ADICIÓN 2025</v>
      </c>
      <c r="I335" s="143" t="s">
        <v>63</v>
      </c>
      <c r="J335" s="146">
        <v>112710</v>
      </c>
      <c r="K335" s="147" t="s">
        <v>166</v>
      </c>
      <c r="L335" s="148">
        <v>0</v>
      </c>
      <c r="M335" s="150">
        <v>0</v>
      </c>
      <c r="N335" s="148">
        <v>0</v>
      </c>
      <c r="O335" s="147">
        <v>0</v>
      </c>
    </row>
    <row r="336" spans="2:15" ht="28">
      <c r="B336" s="143">
        <v>58</v>
      </c>
      <c r="C336" s="141" t="s">
        <v>147</v>
      </c>
      <c r="D336" s="139" t="str">
        <f t="shared" si="13"/>
        <v>58Colectivo</v>
      </c>
      <c r="E336" s="140" t="s">
        <v>66</v>
      </c>
      <c r="F336" s="143" t="s">
        <v>126</v>
      </c>
      <c r="G336" s="143" t="s">
        <v>140</v>
      </c>
      <c r="H336" s="139" t="str">
        <f t="shared" si="12"/>
        <v>58ColectivoL. JUNIO ADICIÓN 2025</v>
      </c>
      <c r="I336" s="143" t="s">
        <v>63</v>
      </c>
      <c r="J336" s="146">
        <v>112710</v>
      </c>
      <c r="K336" s="147" t="s">
        <v>166</v>
      </c>
      <c r="L336" s="148">
        <v>0</v>
      </c>
      <c r="M336" s="150">
        <v>0</v>
      </c>
      <c r="N336" s="148">
        <v>0</v>
      </c>
      <c r="O336" s="147">
        <v>0</v>
      </c>
    </row>
    <row r="337" spans="2:15" ht="28">
      <c r="B337" s="143">
        <v>59</v>
      </c>
      <c r="C337" s="141" t="s">
        <v>147</v>
      </c>
      <c r="D337" s="139" t="str">
        <f t="shared" si="13"/>
        <v>59Colectivo</v>
      </c>
      <c r="E337" s="140" t="s">
        <v>66</v>
      </c>
      <c r="F337" s="143" t="s">
        <v>127</v>
      </c>
      <c r="G337" s="143" t="s">
        <v>140</v>
      </c>
      <c r="H337" s="139" t="str">
        <f t="shared" si="12"/>
        <v>59ColectivoL. JUNIO ADICIÓN 2025</v>
      </c>
      <c r="I337" s="143" t="s">
        <v>63</v>
      </c>
      <c r="J337" s="146">
        <v>112710</v>
      </c>
      <c r="K337" s="147" t="s">
        <v>166</v>
      </c>
      <c r="L337" s="148">
        <v>0</v>
      </c>
      <c r="M337" s="150">
        <v>0</v>
      </c>
      <c r="N337" s="148">
        <v>0</v>
      </c>
      <c r="O337" s="147">
        <v>0</v>
      </c>
    </row>
    <row r="338" spans="2:15" ht="28">
      <c r="B338" s="143">
        <v>60</v>
      </c>
      <c r="C338" s="141" t="s">
        <v>147</v>
      </c>
      <c r="D338" s="139" t="str">
        <f t="shared" si="13"/>
        <v>60Colectivo</v>
      </c>
      <c r="E338" s="140" t="s">
        <v>66</v>
      </c>
      <c r="F338" s="143" t="s">
        <v>128</v>
      </c>
      <c r="G338" s="143" t="s">
        <v>140</v>
      </c>
      <c r="H338" s="139" t="str">
        <f t="shared" si="12"/>
        <v>60ColectivoL. JUNIO ADICIÓN 2025</v>
      </c>
      <c r="I338" s="143" t="s">
        <v>63</v>
      </c>
      <c r="J338" s="146">
        <v>112710</v>
      </c>
      <c r="K338" s="147" t="s">
        <v>166</v>
      </c>
      <c r="L338" s="148">
        <v>0</v>
      </c>
      <c r="M338" s="150">
        <v>0</v>
      </c>
      <c r="N338" s="148">
        <v>0</v>
      </c>
      <c r="O338" s="147">
        <v>0</v>
      </c>
    </row>
    <row r="339" spans="2:15" ht="28">
      <c r="B339" s="143">
        <v>61</v>
      </c>
      <c r="C339" s="141" t="s">
        <v>148</v>
      </c>
      <c r="D339" s="139" t="str">
        <f t="shared" si="13"/>
        <v>61Individual</v>
      </c>
      <c r="E339" s="140" t="s">
        <v>66</v>
      </c>
      <c r="F339" s="143" t="s">
        <v>129</v>
      </c>
      <c r="G339" s="143" t="s">
        <v>141</v>
      </c>
      <c r="H339" s="139" t="str">
        <f t="shared" si="12"/>
        <v>61IndividualL. JUNIO ADICIÓN 2025</v>
      </c>
      <c r="I339" s="143" t="s">
        <v>63</v>
      </c>
      <c r="J339" s="146">
        <v>184968</v>
      </c>
      <c r="K339" s="147" t="s">
        <v>166</v>
      </c>
      <c r="L339" s="148">
        <v>0</v>
      </c>
      <c r="M339" s="150">
        <v>0</v>
      </c>
      <c r="N339" s="148">
        <v>0</v>
      </c>
      <c r="O339" s="147">
        <v>0</v>
      </c>
    </row>
    <row r="340" spans="2:15" ht="28">
      <c r="B340" s="143">
        <v>62</v>
      </c>
      <c r="C340" s="141" t="s">
        <v>148</v>
      </c>
      <c r="D340" s="139" t="str">
        <f t="shared" si="13"/>
        <v>62Individual</v>
      </c>
      <c r="E340" s="140" t="s">
        <v>66</v>
      </c>
      <c r="F340" s="143" t="s">
        <v>130</v>
      </c>
      <c r="G340" s="143" t="s">
        <v>141</v>
      </c>
      <c r="H340" s="139" t="str">
        <f t="shared" si="12"/>
        <v>62IndividualL. JUNIO ADICIÓN 2025</v>
      </c>
      <c r="I340" s="143" t="s">
        <v>63</v>
      </c>
      <c r="J340" s="146">
        <v>164895</v>
      </c>
      <c r="K340" s="147" t="s">
        <v>166</v>
      </c>
      <c r="L340" s="148">
        <v>0</v>
      </c>
      <c r="M340" s="150">
        <v>0</v>
      </c>
      <c r="N340" s="148">
        <v>0</v>
      </c>
      <c r="O340" s="147">
        <v>0</v>
      </c>
    </row>
    <row r="341" spans="2:15" ht="28">
      <c r="B341" s="143">
        <v>63</v>
      </c>
      <c r="C341" s="141" t="s">
        <v>148</v>
      </c>
      <c r="D341" s="139" t="str">
        <f t="shared" si="13"/>
        <v>63Individual</v>
      </c>
      <c r="E341" s="140" t="s">
        <v>66</v>
      </c>
      <c r="F341" s="143" t="s">
        <v>131</v>
      </c>
      <c r="G341" s="143" t="s">
        <v>141</v>
      </c>
      <c r="H341" s="139" t="str">
        <f t="shared" si="12"/>
        <v>63IndividualL. JUNIO ADICIÓN 2025</v>
      </c>
      <c r="I341" s="143" t="s">
        <v>63</v>
      </c>
      <c r="J341" s="146">
        <v>93925</v>
      </c>
      <c r="K341" s="147" t="s">
        <v>166</v>
      </c>
      <c r="L341" s="148">
        <v>0</v>
      </c>
      <c r="M341" s="150">
        <v>0</v>
      </c>
      <c r="N341" s="148">
        <v>0</v>
      </c>
      <c r="O341" s="147">
        <v>0</v>
      </c>
    </row>
    <row r="342" spans="2:15" ht="28">
      <c r="B342" s="143">
        <v>64</v>
      </c>
      <c r="C342" s="141" t="s">
        <v>148</v>
      </c>
      <c r="D342" s="139" t="str">
        <f t="shared" si="13"/>
        <v>64Individual</v>
      </c>
      <c r="E342" s="140" t="s">
        <v>66</v>
      </c>
      <c r="F342" s="143" t="s">
        <v>132</v>
      </c>
      <c r="G342" s="143" t="s">
        <v>141</v>
      </c>
      <c r="H342" s="139" t="str">
        <f t="shared" si="12"/>
        <v>64IndividualL. JUNIO ADICIÓN 2025</v>
      </c>
      <c r="I342" s="143" t="s">
        <v>63</v>
      </c>
      <c r="J342" s="146">
        <v>112710</v>
      </c>
      <c r="K342" s="147" t="s">
        <v>166</v>
      </c>
      <c r="L342" s="148">
        <v>0</v>
      </c>
      <c r="M342" s="150">
        <v>0</v>
      </c>
      <c r="N342" s="148">
        <v>0</v>
      </c>
      <c r="O342" s="147">
        <v>0</v>
      </c>
    </row>
    <row r="343" spans="2:15" ht="28">
      <c r="B343" s="143">
        <v>65</v>
      </c>
      <c r="C343" s="141" t="s">
        <v>148</v>
      </c>
      <c r="D343" s="139" t="str">
        <f t="shared" si="13"/>
        <v>65Individual</v>
      </c>
      <c r="E343" s="140" t="s">
        <v>66</v>
      </c>
      <c r="F343" s="143" t="s">
        <v>133</v>
      </c>
      <c r="G343" s="143" t="s">
        <v>141</v>
      </c>
      <c r="H343" s="139" t="str">
        <f t="shared" si="12"/>
        <v>65IndividualL. JUNIO ADICIÓN 2025</v>
      </c>
      <c r="I343" s="143" t="s">
        <v>63</v>
      </c>
      <c r="J343" s="146">
        <v>93925</v>
      </c>
      <c r="K343" s="147" t="s">
        <v>166</v>
      </c>
      <c r="L343" s="148">
        <v>0</v>
      </c>
      <c r="M343" s="150">
        <v>0</v>
      </c>
      <c r="N343" s="148">
        <v>0</v>
      </c>
      <c r="O343" s="147">
        <v>0</v>
      </c>
    </row>
    <row r="344" spans="2:15" ht="28">
      <c r="B344" s="143">
        <v>66</v>
      </c>
      <c r="C344" s="141" t="s">
        <v>150</v>
      </c>
      <c r="D344" s="139" t="str">
        <f t="shared" si="13"/>
        <v>66Gestión EBEH</v>
      </c>
      <c r="E344" s="140" t="s">
        <v>66</v>
      </c>
      <c r="F344" s="143" t="s">
        <v>134</v>
      </c>
      <c r="G344" s="143" t="s">
        <v>138</v>
      </c>
      <c r="H344" s="139" t="str">
        <f t="shared" si="12"/>
        <v>66Gestión EBEHL. JUNIO ADICIÓN 2025</v>
      </c>
      <c r="I344" s="143" t="s">
        <v>63</v>
      </c>
      <c r="J344" s="146">
        <v>554904</v>
      </c>
      <c r="K344" s="147" t="s">
        <v>166</v>
      </c>
      <c r="L344" s="148">
        <v>0</v>
      </c>
      <c r="M344" s="150">
        <v>0</v>
      </c>
      <c r="N344" s="148">
        <v>0</v>
      </c>
      <c r="O344" s="147">
        <v>0</v>
      </c>
    </row>
    <row r="345" spans="2:15" ht="28">
      <c r="B345" s="143">
        <v>67</v>
      </c>
      <c r="C345" s="141" t="s">
        <v>150</v>
      </c>
      <c r="D345" s="139" t="str">
        <f t="shared" si="13"/>
        <v>67Gestión EBEH</v>
      </c>
      <c r="E345" s="140" t="s">
        <v>66</v>
      </c>
      <c r="F345" s="143" t="s">
        <v>135</v>
      </c>
      <c r="G345" s="143" t="s">
        <v>138</v>
      </c>
      <c r="H345" s="139" t="str">
        <f t="shared" si="12"/>
        <v>67Gestión EBEHL. JUNIO ADICIÓN 2025</v>
      </c>
      <c r="I345" s="143" t="s">
        <v>63</v>
      </c>
      <c r="J345" s="146">
        <v>1582992</v>
      </c>
      <c r="K345" s="147" t="s">
        <v>166</v>
      </c>
      <c r="L345" s="148">
        <v>0</v>
      </c>
      <c r="M345" s="150">
        <v>0</v>
      </c>
      <c r="N345" s="148">
        <v>0</v>
      </c>
      <c r="O345" s="147">
        <v>0</v>
      </c>
    </row>
    <row r="346" spans="2:15" ht="28">
      <c r="B346" s="143">
        <v>68</v>
      </c>
      <c r="C346" s="141" t="s">
        <v>150</v>
      </c>
      <c r="D346" s="139" t="str">
        <f t="shared" si="13"/>
        <v>68Gestión EBEH</v>
      </c>
      <c r="E346" s="140" t="s">
        <v>66</v>
      </c>
      <c r="F346" s="143" t="s">
        <v>136</v>
      </c>
      <c r="G346" s="143" t="s">
        <v>138</v>
      </c>
      <c r="H346" s="139" t="str">
        <f t="shared" si="12"/>
        <v>68Gestión EBEHL. JUNIO ADICIÓN 2025</v>
      </c>
      <c r="I346" s="143" t="s">
        <v>63</v>
      </c>
      <c r="J346" s="146">
        <v>901680</v>
      </c>
      <c r="K346" s="147" t="s">
        <v>166</v>
      </c>
      <c r="L346" s="148">
        <v>0</v>
      </c>
      <c r="M346" s="150">
        <v>0</v>
      </c>
      <c r="N346" s="148">
        <v>0</v>
      </c>
      <c r="O346" s="147">
        <v>0</v>
      </c>
    </row>
    <row r="347" spans="2:15" ht="28">
      <c r="B347" s="143">
        <v>69</v>
      </c>
      <c r="C347" s="141" t="s">
        <v>150</v>
      </c>
      <c r="D347" s="139" t="str">
        <f t="shared" si="13"/>
        <v>69Gestión EBEH</v>
      </c>
      <c r="E347" s="140" t="s">
        <v>66</v>
      </c>
      <c r="F347" s="143" t="s">
        <v>137</v>
      </c>
      <c r="G347" s="143" t="s">
        <v>138</v>
      </c>
      <c r="H347" s="139" t="str">
        <f t="shared" si="12"/>
        <v>69Gestión EBEHL. JUNIO ADICIÓN 2025</v>
      </c>
      <c r="I347" s="143" t="s">
        <v>64</v>
      </c>
      <c r="J347" s="146">
        <v>7976400</v>
      </c>
      <c r="K347" s="147" t="s">
        <v>166</v>
      </c>
      <c r="L347" s="148">
        <v>0</v>
      </c>
      <c r="M347" s="150">
        <v>0</v>
      </c>
      <c r="N347" s="148">
        <v>0</v>
      </c>
      <c r="O347" s="147">
        <v>0</v>
      </c>
    </row>
  </sheetData>
  <sheetProtection algorithmName="SHA-512" hashValue="tg8cZtPPiQT+MhBX9Wu0k77WVaMvp8zPfZz/AlAYFtq3WB+ukMSp9oPEBFUiT1km6C6orpl0SFH10orSF2Cn1A==" saltValue="mamd4xEw7gqAX9FccbPH7g==" spinCount="100000" sheet="1" objects="1" scenarios="1"/>
  <autoFilter ref="B2:O347" xr:uid="{00000000-0009-0000-0000-000000000000}"/>
  <pageMargins left="0.7" right="0.7" top="0.75" bottom="0.75" header="0.3" footer="0.3"/>
  <pageSetup orientation="portrait" horizontalDpi="4294967294" verticalDpi="4294967294"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B3:L18"/>
  <sheetViews>
    <sheetView workbookViewId="0">
      <selection activeCell="D13" sqref="D13"/>
    </sheetView>
  </sheetViews>
  <sheetFormatPr baseColWidth="10" defaultRowHeight="15"/>
  <cols>
    <col min="2" max="2" width="51.83203125" customWidth="1"/>
    <col min="3" max="3" width="8.5" customWidth="1"/>
    <col min="4" max="4" width="35.5" customWidth="1"/>
    <col min="5" max="5" width="8.33203125" customWidth="1"/>
    <col min="7" max="7" width="9" customWidth="1"/>
    <col min="9" max="9" width="7.83203125" customWidth="1"/>
    <col min="10" max="10" width="30.6640625" customWidth="1"/>
  </cols>
  <sheetData>
    <row r="3" spans="2:12" ht="28">
      <c r="B3" s="31" t="s">
        <v>67</v>
      </c>
      <c r="D3" s="31" t="s">
        <v>11</v>
      </c>
      <c r="F3" s="31" t="s">
        <v>10</v>
      </c>
      <c r="H3" s="31" t="s">
        <v>29</v>
      </c>
      <c r="J3" s="31" t="s">
        <v>28</v>
      </c>
      <c r="L3" s="31" t="s">
        <v>12</v>
      </c>
    </row>
    <row r="4" spans="2:12" ht="16">
      <c r="B4" s="62" t="s">
        <v>147</v>
      </c>
      <c r="D4" s="60" t="s">
        <v>146</v>
      </c>
      <c r="F4" s="60" t="s">
        <v>41</v>
      </c>
      <c r="H4" t="s">
        <v>44</v>
      </c>
      <c r="J4" s="35" t="s">
        <v>56</v>
      </c>
      <c r="L4" t="s">
        <v>154</v>
      </c>
    </row>
    <row r="5" spans="2:12" ht="16">
      <c r="B5" s="62" t="s">
        <v>148</v>
      </c>
      <c r="D5" s="60" t="s">
        <v>151</v>
      </c>
      <c r="F5" s="60" t="s">
        <v>39</v>
      </c>
      <c r="H5" t="s">
        <v>45</v>
      </c>
      <c r="J5" s="35" t="s">
        <v>57</v>
      </c>
      <c r="L5" t="s">
        <v>155</v>
      </c>
    </row>
    <row r="6" spans="2:12" ht="16">
      <c r="B6" s="62" t="s">
        <v>149</v>
      </c>
      <c r="D6" s="60" t="s">
        <v>152</v>
      </c>
      <c r="F6" s="60" t="s">
        <v>40</v>
      </c>
      <c r="H6" t="s">
        <v>46</v>
      </c>
      <c r="J6" s="35" t="s">
        <v>62</v>
      </c>
      <c r="L6" t="s">
        <v>156</v>
      </c>
    </row>
    <row r="7" spans="2:12" ht="38.25" customHeight="1">
      <c r="B7" s="62" t="s">
        <v>150</v>
      </c>
      <c r="D7" t="s">
        <v>160</v>
      </c>
      <c r="F7" s="60" t="s">
        <v>65</v>
      </c>
      <c r="H7" t="s">
        <v>47</v>
      </c>
      <c r="L7" t="s">
        <v>157</v>
      </c>
    </row>
    <row r="8" spans="2:12">
      <c r="B8" s="32"/>
      <c r="D8" t="s">
        <v>161</v>
      </c>
      <c r="F8" s="60" t="s">
        <v>42</v>
      </c>
      <c r="H8" t="s">
        <v>48</v>
      </c>
      <c r="L8" t="s">
        <v>159</v>
      </c>
    </row>
    <row r="9" spans="2:12">
      <c r="B9" s="32"/>
      <c r="D9" t="s">
        <v>162</v>
      </c>
      <c r="F9" s="60" t="s">
        <v>43</v>
      </c>
      <c r="H9" t="s">
        <v>49</v>
      </c>
    </row>
    <row r="10" spans="2:12">
      <c r="B10" s="32"/>
      <c r="D10" t="s">
        <v>163</v>
      </c>
      <c r="H10" t="s">
        <v>50</v>
      </c>
    </row>
    <row r="11" spans="2:12">
      <c r="B11" s="32"/>
      <c r="D11" t="s">
        <v>164</v>
      </c>
      <c r="H11" t="s">
        <v>51</v>
      </c>
    </row>
    <row r="12" spans="2:12">
      <c r="B12" s="32"/>
      <c r="D12" t="s">
        <v>173</v>
      </c>
      <c r="H12" t="s">
        <v>52</v>
      </c>
    </row>
    <row r="13" spans="2:12">
      <c r="B13" s="32"/>
      <c r="D13" t="s">
        <v>174</v>
      </c>
      <c r="H13" t="s">
        <v>53</v>
      </c>
    </row>
    <row r="14" spans="2:12">
      <c r="D14" t="s">
        <v>165</v>
      </c>
      <c r="H14" t="s">
        <v>54</v>
      </c>
    </row>
    <row r="15" spans="2:12">
      <c r="D15" t="s">
        <v>166</v>
      </c>
      <c r="H15" t="s">
        <v>61</v>
      </c>
    </row>
    <row r="16" spans="2:12">
      <c r="D16" t="s">
        <v>167</v>
      </c>
      <c r="H16" t="s">
        <v>55</v>
      </c>
    </row>
    <row r="17" spans="4:4">
      <c r="D17" t="s">
        <v>175</v>
      </c>
    </row>
    <row r="18" spans="4:4">
      <c r="D18" t="s">
        <v>176</v>
      </c>
    </row>
  </sheetData>
  <sheetProtection algorithmName="SHA-512" hashValue="KFApEFpoVj/NsnJPT2CfSeodLdfvNWTxx9x/ck7gxB+UHWqBpP6Ls/VjG+NWA/PNfFmw9SVpLqEyodtTRSgDng==" saltValue="pZU3ebjNfTkwHO6nHlw/jg==" spinCount="100000" sheet="1" objects="1" scenario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B1:AA242"/>
  <sheetViews>
    <sheetView tabSelected="1" topLeftCell="H13" zoomScale="71" zoomScaleNormal="60" workbookViewId="0">
      <pane ySplit="1" topLeftCell="A55" activePane="bottomLeft" state="frozen"/>
      <selection activeCell="B13" sqref="B13"/>
      <selection pane="bottomLeft" activeCell="P14" sqref="P14:P60"/>
    </sheetView>
  </sheetViews>
  <sheetFormatPr baseColWidth="10" defaultColWidth="11.5" defaultRowHeight="23"/>
  <cols>
    <col min="1" max="1" width="3.5" style="64" customWidth="1"/>
    <col min="2" max="2" width="8.1640625" style="64" customWidth="1"/>
    <col min="3" max="3" width="21.5" style="94" customWidth="1"/>
    <col min="4" max="4" width="14.33203125" style="94" customWidth="1"/>
    <col min="5" max="5" width="18.5" style="64" customWidth="1"/>
    <col min="6" max="6" width="37" style="64" hidden="1" customWidth="1"/>
    <col min="7" max="7" width="40.1640625" style="95" customWidth="1"/>
    <col min="8" max="8" width="36.6640625" style="96" customWidth="1"/>
    <col min="9" max="9" width="40.6640625" style="97" customWidth="1"/>
    <col min="10" max="10" width="29.83203125" style="96" customWidth="1"/>
    <col min="11" max="11" width="33.6640625" style="96" hidden="1" customWidth="1"/>
    <col min="12" max="12" width="30.6640625" style="98" customWidth="1"/>
    <col min="13" max="13" width="23.5" style="97" customWidth="1"/>
    <col min="14" max="14" width="24.6640625" style="96" customWidth="1"/>
    <col min="15" max="15" width="34.33203125" style="96" customWidth="1"/>
    <col min="16" max="16" width="14" style="94" customWidth="1"/>
    <col min="17" max="17" width="30.33203125" style="94" customWidth="1"/>
    <col min="18" max="18" width="29.5" style="99" customWidth="1"/>
    <col min="19" max="19" width="28.83203125" style="100" customWidth="1"/>
    <col min="20" max="20" width="43.33203125" style="101" customWidth="1"/>
    <col min="21" max="21" width="46.5" style="102" customWidth="1"/>
    <col min="22" max="22" width="24.83203125" style="64" customWidth="1"/>
    <col min="23" max="23" width="28.83203125" style="100" customWidth="1"/>
    <col min="24" max="24" width="55.6640625" style="64" customWidth="1"/>
    <col min="25" max="25" width="34.1640625" style="64" customWidth="1"/>
    <col min="26" max="26" width="29.6640625" style="64" customWidth="1"/>
    <col min="27" max="27" width="34.33203125" style="64" customWidth="1"/>
    <col min="28" max="28" width="31.6640625" style="64" customWidth="1"/>
    <col min="29" max="29" width="17.83203125" style="64" bestFit="1" customWidth="1"/>
    <col min="30" max="30" width="28.5" style="64" customWidth="1"/>
    <col min="31" max="16384" width="11.5" style="64"/>
  </cols>
  <sheetData>
    <row r="1" spans="2:27" s="63" customFormat="1" ht="24" customHeight="1" thickTop="1" thickBot="1">
      <c r="C1" s="159" t="s">
        <v>171</v>
      </c>
      <c r="D1" s="160"/>
      <c r="E1" s="160"/>
      <c r="F1" s="160"/>
      <c r="G1" s="160"/>
      <c r="H1" s="160"/>
      <c r="I1" s="160"/>
      <c r="J1" s="160"/>
      <c r="K1" s="160"/>
      <c r="L1" s="160"/>
      <c r="M1" s="160"/>
      <c r="N1" s="160"/>
      <c r="O1" s="160"/>
      <c r="P1" s="160"/>
      <c r="Q1" s="160"/>
      <c r="R1" s="160"/>
      <c r="S1" s="160"/>
      <c r="T1" s="160"/>
      <c r="U1" s="160"/>
      <c r="V1" s="160"/>
      <c r="W1" s="160"/>
      <c r="X1" s="160"/>
      <c r="Y1" s="160"/>
      <c r="Z1" s="160"/>
      <c r="AA1" s="161"/>
    </row>
    <row r="2" spans="2:27" s="63" customFormat="1" ht="24" customHeight="1" thickTop="1" thickBot="1">
      <c r="C2" s="162"/>
      <c r="D2" s="163"/>
      <c r="E2" s="163"/>
      <c r="F2" s="163"/>
      <c r="G2" s="163"/>
      <c r="H2" s="163"/>
      <c r="I2" s="163"/>
      <c r="J2" s="163"/>
      <c r="K2" s="163"/>
      <c r="L2" s="163"/>
      <c r="M2" s="163"/>
      <c r="N2" s="163"/>
      <c r="O2" s="163"/>
      <c r="P2" s="163"/>
      <c r="Q2" s="163"/>
      <c r="R2" s="163"/>
      <c r="S2" s="163"/>
      <c r="T2" s="163"/>
      <c r="U2" s="163"/>
      <c r="V2" s="163"/>
      <c r="W2" s="163"/>
      <c r="X2" s="163"/>
      <c r="Y2" s="163"/>
      <c r="Z2" s="163"/>
      <c r="AA2" s="164"/>
    </row>
    <row r="3" spans="2:27" s="63" customFormat="1" ht="24" customHeight="1" thickTop="1" thickBot="1">
      <c r="C3" s="162"/>
      <c r="D3" s="163"/>
      <c r="E3" s="163"/>
      <c r="F3" s="163"/>
      <c r="G3" s="163"/>
      <c r="H3" s="163"/>
      <c r="I3" s="163"/>
      <c r="J3" s="163"/>
      <c r="K3" s="163"/>
      <c r="L3" s="163"/>
      <c r="M3" s="163"/>
      <c r="N3" s="163"/>
      <c r="O3" s="163"/>
      <c r="P3" s="163"/>
      <c r="Q3" s="163"/>
      <c r="R3" s="163"/>
      <c r="S3" s="163"/>
      <c r="T3" s="163"/>
      <c r="U3" s="163"/>
      <c r="V3" s="163"/>
      <c r="W3" s="163"/>
      <c r="X3" s="163"/>
      <c r="Y3" s="163"/>
      <c r="Z3" s="163"/>
      <c r="AA3" s="164"/>
    </row>
    <row r="4" spans="2:27" ht="24" customHeight="1" thickTop="1" thickBot="1">
      <c r="C4" s="162"/>
      <c r="D4" s="163"/>
      <c r="E4" s="163"/>
      <c r="F4" s="163"/>
      <c r="G4" s="163"/>
      <c r="H4" s="163"/>
      <c r="I4" s="163"/>
      <c r="J4" s="163"/>
      <c r="K4" s="163"/>
      <c r="L4" s="163"/>
      <c r="M4" s="163"/>
      <c r="N4" s="163"/>
      <c r="O4" s="163"/>
      <c r="P4" s="163"/>
      <c r="Q4" s="163"/>
      <c r="R4" s="163"/>
      <c r="S4" s="163"/>
      <c r="T4" s="163"/>
      <c r="U4" s="163"/>
      <c r="V4" s="163"/>
      <c r="W4" s="163"/>
      <c r="X4" s="163"/>
      <c r="Y4" s="163"/>
      <c r="Z4" s="163"/>
      <c r="AA4" s="164"/>
    </row>
    <row r="5" spans="2:27" ht="24" customHeight="1" thickTop="1" thickBot="1">
      <c r="C5" s="162"/>
      <c r="D5" s="163"/>
      <c r="E5" s="163"/>
      <c r="F5" s="163"/>
      <c r="G5" s="163"/>
      <c r="H5" s="163"/>
      <c r="I5" s="163"/>
      <c r="J5" s="163"/>
      <c r="K5" s="163"/>
      <c r="L5" s="163"/>
      <c r="M5" s="163"/>
      <c r="N5" s="163"/>
      <c r="O5" s="163"/>
      <c r="P5" s="163"/>
      <c r="Q5" s="163"/>
      <c r="R5" s="163"/>
      <c r="S5" s="163"/>
      <c r="T5" s="163"/>
      <c r="U5" s="163"/>
      <c r="V5" s="163"/>
      <c r="W5" s="163"/>
      <c r="X5" s="163"/>
      <c r="Y5" s="163"/>
      <c r="Z5" s="163"/>
      <c r="AA5" s="164"/>
    </row>
    <row r="6" spans="2:27" ht="24" customHeight="1" thickTop="1" thickBot="1">
      <c r="C6" s="162"/>
      <c r="D6" s="163"/>
      <c r="E6" s="163"/>
      <c r="F6" s="163"/>
      <c r="G6" s="163"/>
      <c r="H6" s="163"/>
      <c r="I6" s="163"/>
      <c r="J6" s="163"/>
      <c r="K6" s="163"/>
      <c r="L6" s="163"/>
      <c r="M6" s="163"/>
      <c r="N6" s="163"/>
      <c r="O6" s="163"/>
      <c r="P6" s="163"/>
      <c r="Q6" s="163"/>
      <c r="R6" s="163"/>
      <c r="S6" s="163"/>
      <c r="T6" s="163"/>
      <c r="U6" s="163"/>
      <c r="V6" s="163"/>
      <c r="W6" s="163"/>
      <c r="X6" s="163"/>
      <c r="Y6" s="163"/>
      <c r="Z6" s="163"/>
      <c r="AA6" s="164"/>
    </row>
    <row r="7" spans="2:27" ht="24" customHeight="1" thickTop="1" thickBot="1">
      <c r="C7" s="162"/>
      <c r="D7" s="163"/>
      <c r="E7" s="163"/>
      <c r="F7" s="163"/>
      <c r="G7" s="163"/>
      <c r="H7" s="163"/>
      <c r="I7" s="163"/>
      <c r="J7" s="163"/>
      <c r="K7" s="163"/>
      <c r="L7" s="163"/>
      <c r="M7" s="163"/>
      <c r="N7" s="163"/>
      <c r="O7" s="163"/>
      <c r="P7" s="163"/>
      <c r="Q7" s="163"/>
      <c r="R7" s="163"/>
      <c r="S7" s="163"/>
      <c r="T7" s="163"/>
      <c r="U7" s="163"/>
      <c r="V7" s="163"/>
      <c r="W7" s="163"/>
      <c r="X7" s="163"/>
      <c r="Y7" s="163"/>
      <c r="Z7" s="163"/>
      <c r="AA7" s="164"/>
    </row>
    <row r="8" spans="2:27" ht="24" customHeight="1" thickTop="1" thickBot="1">
      <c r="C8" s="165"/>
      <c r="D8" s="166"/>
      <c r="E8" s="166"/>
      <c r="F8" s="166"/>
      <c r="G8" s="166"/>
      <c r="H8" s="166"/>
      <c r="I8" s="166"/>
      <c r="J8" s="166"/>
      <c r="K8" s="166"/>
      <c r="L8" s="166"/>
      <c r="M8" s="166"/>
      <c r="N8" s="166"/>
      <c r="O8" s="166"/>
      <c r="P8" s="166"/>
      <c r="Q8" s="166"/>
      <c r="R8" s="166"/>
      <c r="S8" s="166"/>
      <c r="T8" s="166"/>
      <c r="U8" s="166"/>
      <c r="V8" s="166"/>
      <c r="W8" s="166"/>
      <c r="X8" s="166"/>
      <c r="Y8" s="166"/>
      <c r="Z8" s="166"/>
      <c r="AA8" s="167"/>
    </row>
    <row r="9" spans="2:27" s="65" customFormat="1" ht="40.25" customHeight="1" thickTop="1" thickBot="1">
      <c r="C9" s="168" t="s">
        <v>158</v>
      </c>
      <c r="D9" s="169"/>
      <c r="E9" s="169"/>
      <c r="F9" s="169"/>
      <c r="G9" s="170"/>
      <c r="H9" s="177" t="s">
        <v>169</v>
      </c>
      <c r="I9" s="177"/>
      <c r="J9" s="171" t="s">
        <v>1</v>
      </c>
      <c r="K9" s="110"/>
      <c r="L9" s="180" t="s">
        <v>170</v>
      </c>
      <c r="M9" s="180"/>
      <c r="N9" s="181"/>
      <c r="O9" s="111"/>
      <c r="P9" s="112"/>
      <c r="Q9" s="116"/>
      <c r="R9" s="121" t="s">
        <v>2</v>
      </c>
      <c r="S9" s="118" t="e">
        <f>+S12</f>
        <v>#N/A</v>
      </c>
      <c r="T9" s="176"/>
      <c r="U9" s="176"/>
      <c r="V9" s="176"/>
      <c r="W9" s="176"/>
      <c r="X9" s="176"/>
      <c r="Y9" s="176"/>
      <c r="Z9" s="176"/>
      <c r="AA9" s="184"/>
    </row>
    <row r="10" spans="2:27" s="65" customFormat="1" ht="36.5" customHeight="1" thickTop="1" thickBot="1">
      <c r="C10" s="173" t="s">
        <v>3</v>
      </c>
      <c r="D10" s="174"/>
      <c r="E10" s="174"/>
      <c r="F10" s="174"/>
      <c r="G10" s="175"/>
      <c r="H10" s="178" t="s">
        <v>4</v>
      </c>
      <c r="I10" s="179"/>
      <c r="J10" s="172"/>
      <c r="K10" s="113"/>
      <c r="L10" s="182"/>
      <c r="M10" s="182"/>
      <c r="N10" s="183"/>
      <c r="O10" s="114"/>
      <c r="P10" s="115"/>
      <c r="Q10" s="117"/>
      <c r="R10" s="120" t="s">
        <v>5</v>
      </c>
      <c r="S10" s="119"/>
      <c r="T10" s="185"/>
      <c r="U10" s="185"/>
      <c r="V10" s="185"/>
      <c r="W10" s="185"/>
      <c r="X10" s="185"/>
      <c r="Y10" s="185"/>
      <c r="Z10" s="185"/>
      <c r="AA10" s="186"/>
    </row>
    <row r="11" spans="2:27" s="65" customFormat="1" ht="27.75" customHeight="1" thickTop="1" thickBot="1">
      <c r="C11" s="168" t="s">
        <v>6</v>
      </c>
      <c r="D11" s="169"/>
      <c r="E11" s="169"/>
      <c r="F11" s="169"/>
      <c r="G11" s="170"/>
      <c r="H11" s="122" t="s">
        <v>168</v>
      </c>
      <c r="I11" s="123"/>
      <c r="J11" s="67"/>
      <c r="K11" s="67"/>
      <c r="L11" s="67"/>
      <c r="M11" s="68"/>
      <c r="N11" s="66"/>
      <c r="O11" s="107"/>
      <c r="P11" s="108"/>
      <c r="Q11" s="109"/>
      <c r="R11" s="176"/>
      <c r="S11" s="176"/>
      <c r="T11" s="176"/>
      <c r="U11" s="176"/>
      <c r="V11" s="176"/>
      <c r="W11" s="176"/>
      <c r="X11" s="69"/>
      <c r="Y11" s="70"/>
      <c r="Z11" s="70"/>
      <c r="AA11" s="70"/>
    </row>
    <row r="12" spans="2:27" s="71" customFormat="1" ht="23.25" customHeight="1" thickTop="1" thickBot="1">
      <c r="C12" s="72"/>
      <c r="D12" s="72"/>
      <c r="E12" s="73"/>
      <c r="F12" s="74"/>
      <c r="G12" s="75"/>
      <c r="H12" s="75"/>
      <c r="I12" s="75"/>
      <c r="J12" s="67"/>
      <c r="K12" s="67"/>
      <c r="L12" s="67"/>
      <c r="M12" s="76" t="e">
        <f>+SUBTOTAL(9,M14:M242)</f>
        <v>#N/A</v>
      </c>
      <c r="N12" s="75"/>
      <c r="O12" s="76" t="e">
        <f>+SUBTOTAL(9,O14:O242)</f>
        <v>#N/A</v>
      </c>
      <c r="P12" s="68"/>
      <c r="Q12" s="68"/>
      <c r="R12" s="68"/>
      <c r="S12" s="76" t="e">
        <f>+SUBTOTAL(9,S14:S242)</f>
        <v>#N/A</v>
      </c>
      <c r="T12" s="77"/>
      <c r="U12" s="78"/>
      <c r="V12" s="79">
        <f>+SUBTOTAL(9,V14:V242)</f>
        <v>0</v>
      </c>
      <c r="W12" s="80"/>
      <c r="X12" s="79" t="e">
        <f>+SUBTOTAL(9,X14:X242)</f>
        <v>#N/A</v>
      </c>
      <c r="Y12" s="80"/>
      <c r="Z12" s="81">
        <f>+SUBTOTAL(9,Z14:Z242)</f>
        <v>0</v>
      </c>
      <c r="AA12" s="79" t="e">
        <f>+SUBTOTAL(9,AA14:AA242)</f>
        <v>#N/A</v>
      </c>
    </row>
    <row r="13" spans="2:27" s="103" customFormat="1" ht="105.75" customHeight="1" thickTop="1" thickBot="1">
      <c r="B13" s="106" t="s">
        <v>153</v>
      </c>
      <c r="C13" s="105" t="s">
        <v>28</v>
      </c>
      <c r="D13" s="105" t="s">
        <v>60</v>
      </c>
      <c r="E13" s="105" t="s">
        <v>67</v>
      </c>
      <c r="F13" s="124" t="s">
        <v>58</v>
      </c>
      <c r="G13" s="125" t="s">
        <v>7</v>
      </c>
      <c r="H13" s="125" t="s">
        <v>8</v>
      </c>
      <c r="I13" s="125" t="s">
        <v>9</v>
      </c>
      <c r="J13" s="105" t="s">
        <v>11</v>
      </c>
      <c r="K13" s="126" t="s">
        <v>59</v>
      </c>
      <c r="L13" s="105" t="s">
        <v>12</v>
      </c>
      <c r="M13" s="125" t="s">
        <v>13</v>
      </c>
      <c r="N13" s="125" t="s">
        <v>14</v>
      </c>
      <c r="O13" s="104" t="s">
        <v>15</v>
      </c>
      <c r="P13" s="105" t="s">
        <v>16</v>
      </c>
      <c r="Q13" s="105" t="s">
        <v>17</v>
      </c>
      <c r="R13" s="105" t="s">
        <v>18</v>
      </c>
      <c r="S13" s="125" t="s">
        <v>19</v>
      </c>
      <c r="T13" s="105" t="s">
        <v>20</v>
      </c>
      <c r="U13" s="132" t="s">
        <v>21</v>
      </c>
      <c r="V13" s="133" t="s">
        <v>22</v>
      </c>
      <c r="W13" s="133" t="s">
        <v>23</v>
      </c>
      <c r="X13" s="128" t="s">
        <v>24</v>
      </c>
      <c r="Y13" s="133" t="s">
        <v>25</v>
      </c>
      <c r="Z13" s="133" t="s">
        <v>26</v>
      </c>
      <c r="AA13" s="128" t="s">
        <v>27</v>
      </c>
    </row>
    <row r="14" spans="2:27" s="93" customFormat="1" ht="87.5" customHeight="1" thickTop="1">
      <c r="B14" s="129">
        <v>1</v>
      </c>
      <c r="C14" s="82" t="s">
        <v>56</v>
      </c>
      <c r="D14" s="130">
        <v>48</v>
      </c>
      <c r="E14" s="83" t="s">
        <v>150</v>
      </c>
      <c r="F14" s="84" t="str">
        <f>+Tabla1[[#This Row],[CODIGO ACTIVIDAD]]&amp;Tabla1[[#This Row],[PROCESO]]</f>
        <v>48Gestión EBEH</v>
      </c>
      <c r="G14" s="84" t="str">
        <f>VLOOKUP(Tabla1[[#This Row],[llave 1]],'INFORME GESTION'!$D$3:$F$347,3,FALSE)</f>
        <v xml:space="preserve">Mesogestión de la salud pública, de los Equipos Básicos Extramurales de Hogar “Bienestar para nuestro hogar" </v>
      </c>
      <c r="H14" s="84" t="str">
        <f>VLOOKUP(Tabla1[[#This Row],[llave 1]],'INFORME GESTION'!$D$3:$G$347,4,FALSE)</f>
        <v xml:space="preserve">Avance mensual al plan de acción </v>
      </c>
      <c r="I14" s="84" t="str">
        <f>VLOOKUP(Tabla1[[#This Row],[llave 1]],'INFORME GESTION'!$D$3:$I$347,6,FALSE)</f>
        <v>Subred</v>
      </c>
      <c r="J14" s="85" t="s">
        <v>173</v>
      </c>
      <c r="K14" s="86" t="str">
        <f>Tabla1[[#This Row],[llave 1]]&amp;Tabla1[[#This Row],[MES]]</f>
        <v>48Gestión EBEHI. MAYO REDISTRIBUCIÓON 2024</v>
      </c>
      <c r="L14" s="83" t="s">
        <v>156</v>
      </c>
      <c r="M14" s="87">
        <f>VLOOKUP(Tabla1[[#This Row],[llave 2]],'INFORME GESTION'!$H$3:$J$347,3,FALSE)</f>
        <v>14423576</v>
      </c>
      <c r="N14" s="88">
        <f>VLOOKUP(Tabla1[[#This Row],[llave 2]],'INFORME GESTION'!$H$3:$N$347,7,FALSE)</f>
        <v>0.2</v>
      </c>
      <c r="O14" s="89">
        <f>VLOOKUP(Tabla1[[#This Row],[llave 2]],'INFORME GESTION'!$H$2:$O$347,8,FALSE)</f>
        <v>2884715.2</v>
      </c>
      <c r="P14" s="83" t="s">
        <v>55</v>
      </c>
      <c r="Q14" s="90">
        <v>0.05</v>
      </c>
      <c r="R14" s="88">
        <f>VLOOKUP(Tabla1[[#This Row],[llave 2]],'INFORME GESTION'!$H$3:$N$347,7,FALSE)</f>
        <v>0.2</v>
      </c>
      <c r="S14" s="127">
        <f>ROUND(Tabla1[[#This Row],[VALOR UNITARIO SEGUIMIENTO FINANCIERO]]*Tabla1[[#This Row],[Porcentaje de Glosa]]*Tabla1[[#This Row],[Meta afectada por la glosa]],0)</f>
        <v>144236</v>
      </c>
      <c r="T14" s="82" t="s">
        <v>177</v>
      </c>
      <c r="U14" s="83"/>
      <c r="V14" s="134"/>
      <c r="W14" s="83"/>
      <c r="X14" s="92">
        <f>ROUND(Tabla1[[#This Row],[Valor de la Glosa]]-Tabla1[[#This Row],[Valor soportado por la Subred]],0)</f>
        <v>144236</v>
      </c>
      <c r="Y14" s="83"/>
      <c r="Z14" s="83"/>
      <c r="AA14" s="92">
        <f>ROUND(Tabla1[[#This Row],[VALOR GLOSA DEFINITIVA]]-Tabla1[[#This Row],[VALOR LEVANTADO EN LIQUIDACION]],0)</f>
        <v>144236</v>
      </c>
    </row>
    <row r="15" spans="2:27" s="93" customFormat="1" ht="87.5" customHeight="1">
      <c r="B15" s="131">
        <v>2</v>
      </c>
      <c r="C15" s="82" t="s">
        <v>56</v>
      </c>
      <c r="D15" s="130">
        <v>48</v>
      </c>
      <c r="E15" s="83" t="s">
        <v>150</v>
      </c>
      <c r="F15" s="84" t="str">
        <f>+Tabla1[[#This Row],[CODIGO ACTIVIDAD]]&amp;Tabla1[[#This Row],[PROCESO]]</f>
        <v>48Gestión EBEH</v>
      </c>
      <c r="G15" s="84" t="str">
        <f>VLOOKUP(Tabla1[[#This Row],[llave 1]],'INFORME GESTION'!$D$3:$F$347,3,FALSE)</f>
        <v xml:space="preserve">Mesogestión de la salud pública, de los Equipos Básicos Extramurales de Hogar “Bienestar para nuestro hogar" </v>
      </c>
      <c r="H15" s="84" t="str">
        <f>VLOOKUP(Tabla1[[#This Row],[llave 1]],'INFORME GESTION'!$D$3:$G$347,4,FALSE)</f>
        <v xml:space="preserve">Avance mensual al plan de acción </v>
      </c>
      <c r="I15" s="84" t="str">
        <f>VLOOKUP(Tabla1[[#This Row],[llave 1]],'INFORME GESTION'!$D$3:$I$347,6,FALSE)</f>
        <v>Subred</v>
      </c>
      <c r="J15" s="85" t="s">
        <v>174</v>
      </c>
      <c r="K15" s="86" t="str">
        <f>Tabla1[[#This Row],[llave 1]]&amp;Tabla1[[#This Row],[MES]]</f>
        <v>48Gestión EBEHJ.MAYO REDISTRIBUCIÓON 2025</v>
      </c>
      <c r="L15" s="83" t="s">
        <v>156</v>
      </c>
      <c r="M15" s="87">
        <f>VLOOKUP(Tabla1[[#This Row],[llave 2]],'INFORME GESTION'!$H$3:$J$347,3,FALSE)</f>
        <v>14889464</v>
      </c>
      <c r="N15" s="88">
        <f>VLOOKUP(Tabla1[[#This Row],[llave 2]],'INFORME GESTION'!$H$3:$N$347,7,FALSE)</f>
        <v>0.8</v>
      </c>
      <c r="O15" s="89">
        <f>VLOOKUP(Tabla1[[#This Row],[llave 2]],'INFORME GESTION'!$H$2:$O$347,8,FALSE)</f>
        <v>11911571.200000001</v>
      </c>
      <c r="P15" s="83" t="s">
        <v>55</v>
      </c>
      <c r="Q15" s="90">
        <v>0.05</v>
      </c>
      <c r="R15" s="91">
        <f>VLOOKUP(Tabla1[[#This Row],[llave 2]],'INFORME GESTION'!$H$3:$N$347,7,FALSE)</f>
        <v>0.8</v>
      </c>
      <c r="S15" s="127">
        <f>ROUND(Tabla1[[#This Row],[VALOR UNITARIO SEGUIMIENTO FINANCIERO]]*Tabla1[[#This Row],[Porcentaje de Glosa]]*Tabla1[[#This Row],[Meta afectada por la glosa]],0)</f>
        <v>595579</v>
      </c>
      <c r="T15" s="82" t="s">
        <v>177</v>
      </c>
      <c r="U15" s="83"/>
      <c r="V15" s="134"/>
      <c r="W15" s="83"/>
      <c r="X15" s="92">
        <f>ROUND(Tabla1[[#This Row],[Valor de la Glosa]]-Tabla1[[#This Row],[Valor soportado por la Subred]],0)</f>
        <v>595579</v>
      </c>
      <c r="Y15" s="83"/>
      <c r="Z15" s="83"/>
      <c r="AA15" s="92">
        <f>ROUND(Tabla1[[#This Row],[VALOR GLOSA DEFINITIVA]]-Tabla1[[#This Row],[VALOR LEVANTADO EN LIQUIDACION]],0)</f>
        <v>595579</v>
      </c>
    </row>
    <row r="16" spans="2:27" s="93" customFormat="1" ht="87.5" customHeight="1">
      <c r="B16" s="129">
        <v>3</v>
      </c>
      <c r="C16" s="82" t="s">
        <v>56</v>
      </c>
      <c r="D16" s="130">
        <v>48</v>
      </c>
      <c r="E16" s="83" t="s">
        <v>150</v>
      </c>
      <c r="F16" s="84" t="str">
        <f>+Tabla1[[#This Row],[CODIGO ACTIVIDAD]]&amp;Tabla1[[#This Row],[PROCESO]]</f>
        <v>48Gestión EBEH</v>
      </c>
      <c r="G16" s="84" t="str">
        <f>VLOOKUP(Tabla1[[#This Row],[llave 1]],'INFORME GESTION'!$D$3:$F$347,3,FALSE)</f>
        <v xml:space="preserve">Mesogestión de la salud pública, de los Equipos Básicos Extramurales de Hogar “Bienestar para nuestro hogar" </v>
      </c>
      <c r="H16" s="84" t="str">
        <f>VLOOKUP(Tabla1[[#This Row],[llave 1]],'INFORME GESTION'!$D$3:$G$347,4,FALSE)</f>
        <v xml:space="preserve">Avance mensual al plan de acción </v>
      </c>
      <c r="I16" s="84" t="str">
        <f>VLOOKUP(Tabla1[[#This Row],[llave 1]],'INFORME GESTION'!$D$3:$I$347,6,FALSE)</f>
        <v>Subred</v>
      </c>
      <c r="J16" s="85" t="s">
        <v>165</v>
      </c>
      <c r="K16" s="86" t="str">
        <f>Tabla1[[#This Row],[llave 1]]&amp;Tabla1[[#This Row],[MES]]</f>
        <v>48Gestión EBEHK. JUNIO REDISTRIBUCIÓN 2025</v>
      </c>
      <c r="L16" s="83" t="s">
        <v>156</v>
      </c>
      <c r="M16" s="87">
        <f>VLOOKUP(Tabla1[[#This Row],[llave 2]],'INFORME GESTION'!$H$3:$J$347,3,FALSE)</f>
        <v>14889464</v>
      </c>
      <c r="N16" s="88">
        <f>VLOOKUP(Tabla1[[#This Row],[llave 2]],'INFORME GESTION'!$H$3:$N$347,7,FALSE)</f>
        <v>0.46666666666666667</v>
      </c>
      <c r="O16" s="89">
        <f>VLOOKUP(Tabla1[[#This Row],[llave 2]],'INFORME GESTION'!$H$2:$O$347,8,FALSE)</f>
        <v>6948416.5333333332</v>
      </c>
      <c r="P16" s="83" t="s">
        <v>55</v>
      </c>
      <c r="Q16" s="90">
        <v>0.05</v>
      </c>
      <c r="R16" s="91">
        <f>VLOOKUP(Tabla1[[#This Row],[llave 2]],'INFORME GESTION'!$H$3:$N$347,7,FALSE)</f>
        <v>0.46666666666666667</v>
      </c>
      <c r="S16" s="127">
        <f>ROUND(Tabla1[[#This Row],[VALOR UNITARIO SEGUIMIENTO FINANCIERO]]*Tabla1[[#This Row],[Porcentaje de Glosa]]*Tabla1[[#This Row],[Meta afectada por la glosa]],0)</f>
        <v>347421</v>
      </c>
      <c r="T16" s="82" t="s">
        <v>178</v>
      </c>
      <c r="U16" s="83"/>
      <c r="V16" s="134"/>
      <c r="W16" s="83"/>
      <c r="X16" s="92">
        <f>ROUND(Tabla1[[#This Row],[Valor de la Glosa]]-Tabla1[[#This Row],[Valor soportado por la Subred]],0)</f>
        <v>347421</v>
      </c>
      <c r="Y16" s="83"/>
      <c r="Z16" s="83"/>
      <c r="AA16" s="92">
        <f>ROUND(Tabla1[[#This Row],[VALOR GLOSA DEFINITIVA]]-Tabla1[[#This Row],[VALOR LEVANTADO EN LIQUIDACION]],0)</f>
        <v>347421</v>
      </c>
    </row>
    <row r="17" spans="2:27" s="93" customFormat="1" ht="87.5" customHeight="1">
      <c r="B17" s="131">
        <v>4</v>
      </c>
      <c r="C17" s="82" t="s">
        <v>56</v>
      </c>
      <c r="D17" s="130">
        <v>48</v>
      </c>
      <c r="E17" s="83" t="s">
        <v>150</v>
      </c>
      <c r="F17" s="84" t="str">
        <f>+Tabla1[[#This Row],[CODIGO ACTIVIDAD]]&amp;Tabla1[[#This Row],[PROCESO]]</f>
        <v>48Gestión EBEH</v>
      </c>
      <c r="G17" s="84" t="str">
        <f>VLOOKUP(Tabla1[[#This Row],[llave 1]],'INFORME GESTION'!$D$3:$F$347,3,FALSE)</f>
        <v xml:space="preserve">Mesogestión de la salud pública, de los Equipos Básicos Extramurales de Hogar “Bienestar para nuestro hogar" </v>
      </c>
      <c r="H17" s="84" t="str">
        <f>VLOOKUP(Tabla1[[#This Row],[llave 1]],'INFORME GESTION'!$D$3:$G$347,4,FALSE)</f>
        <v xml:space="preserve">Avance mensual al plan de acción </v>
      </c>
      <c r="I17" s="84" t="str">
        <f>VLOOKUP(Tabla1[[#This Row],[llave 1]],'INFORME GESTION'!$D$3:$I$347,6,FALSE)</f>
        <v>Subred</v>
      </c>
      <c r="J17" s="85" t="s">
        <v>166</v>
      </c>
      <c r="K17" s="86" t="str">
        <f>Tabla1[[#This Row],[llave 1]]&amp;Tabla1[[#This Row],[MES]]</f>
        <v>48Gestión EBEHL. JUNIO ADICIÓN 2025</v>
      </c>
      <c r="L17" s="83" t="s">
        <v>156</v>
      </c>
      <c r="M17" s="87">
        <f>VLOOKUP(Tabla1[[#This Row],[llave 2]],'INFORME GESTION'!$H$3:$J$347,3,FALSE)</f>
        <v>14889464</v>
      </c>
      <c r="N17" s="88">
        <f>VLOOKUP(Tabla1[[#This Row],[llave 2]],'INFORME GESTION'!$H$3:$N$347,7,FALSE)</f>
        <v>0.53333333333333333</v>
      </c>
      <c r="O17" s="89">
        <f>VLOOKUP(Tabla1[[#This Row],[llave 2]],'INFORME GESTION'!$H$2:$O$347,8,FALSE)</f>
        <v>7941047.4666666668</v>
      </c>
      <c r="P17" s="83" t="s">
        <v>55</v>
      </c>
      <c r="Q17" s="90">
        <v>0.05</v>
      </c>
      <c r="R17" s="91">
        <f>VLOOKUP(Tabla1[[#This Row],[llave 2]],'INFORME GESTION'!$H$3:$N$347,7,FALSE)</f>
        <v>0.53333333333333333</v>
      </c>
      <c r="S17" s="127">
        <f>ROUND(Tabla1[[#This Row],[VALOR UNITARIO SEGUIMIENTO FINANCIERO]]*Tabla1[[#This Row],[Porcentaje de Glosa]]*Tabla1[[#This Row],[Meta afectada por la glosa]],0)</f>
        <v>397052</v>
      </c>
      <c r="T17" s="82" t="s">
        <v>178</v>
      </c>
      <c r="U17" s="83"/>
      <c r="V17" s="134"/>
      <c r="W17" s="83"/>
      <c r="X17" s="92">
        <f>ROUND(Tabla1[[#This Row],[Valor de la Glosa]]-Tabla1[[#This Row],[Valor soportado por la Subred]],0)</f>
        <v>397052</v>
      </c>
      <c r="Y17" s="83"/>
      <c r="Z17" s="83"/>
      <c r="AA17" s="92">
        <f>ROUND(Tabla1[[#This Row],[VALOR GLOSA DEFINITIVA]]-Tabla1[[#This Row],[VALOR LEVANTADO EN LIQUIDACION]],0)</f>
        <v>397052</v>
      </c>
    </row>
    <row r="18" spans="2:27" s="93" customFormat="1" ht="87.5" customHeight="1">
      <c r="B18" s="129">
        <v>5</v>
      </c>
      <c r="C18" s="82" t="s">
        <v>56</v>
      </c>
      <c r="D18" s="130">
        <v>2</v>
      </c>
      <c r="E18" s="83" t="s">
        <v>147</v>
      </c>
      <c r="F18" s="84" t="str">
        <f>+Tabla1[[#This Row],[CODIGO ACTIVIDAD]]&amp;Tabla1[[#This Row],[PROCESO]]</f>
        <v>2Colectivo</v>
      </c>
      <c r="G18" s="84" t="str">
        <f>VLOOKUP(Tabla1[[#This Row],[llave 1]],'INFORME GESTION'!$D$3:$F$347,3,FALSE)</f>
        <v>Abordaje Territorial</v>
      </c>
      <c r="H18" s="84" t="str">
        <f>VLOOKUP(Tabla1[[#This Row],[llave 1]],'INFORME GESTION'!$D$3:$G$347,4,FALSE)</f>
        <v>Familia</v>
      </c>
      <c r="I18" s="84" t="str">
        <f>VLOOKUP(Tabla1[[#This Row],[llave 1]],'INFORME GESTION'!$D$3:$I$347,6,FALSE)</f>
        <v>Subred</v>
      </c>
      <c r="J18" s="85" t="s">
        <v>174</v>
      </c>
      <c r="K18" s="86" t="str">
        <f>Tabla1[[#This Row],[llave 1]]&amp;Tabla1[[#This Row],[MES]]</f>
        <v>2ColectivoJ.MAYO REDISTRIBUCIÓON 2025</v>
      </c>
      <c r="L18" s="83" t="s">
        <v>156</v>
      </c>
      <c r="M18" s="87">
        <f>VLOOKUP(Tabla1[[#This Row],[llave 2]],'INFORME GESTION'!$H$3:$J$347,3,FALSE)</f>
        <v>36994</v>
      </c>
      <c r="N18" s="88">
        <f>VLOOKUP(Tabla1[[#This Row],[llave 2]],'INFORME GESTION'!$H$3:$N$347,7,FALSE)</f>
        <v>3018</v>
      </c>
      <c r="O18" s="89">
        <f>VLOOKUP(Tabla1[[#This Row],[llave 2]],'INFORME GESTION'!$H$2:$O$347,8,FALSE)</f>
        <v>111647892</v>
      </c>
      <c r="P18" s="83" t="s">
        <v>46</v>
      </c>
      <c r="Q18" s="90">
        <v>1</v>
      </c>
      <c r="R18" s="91">
        <v>80</v>
      </c>
      <c r="S18" s="127">
        <f>ROUND(Tabla1[[#This Row],[VALOR UNITARIO SEGUIMIENTO FINANCIERO]]*Tabla1[[#This Row],[Porcentaje de Glosa]]*Tabla1[[#This Row],[Meta afectada por la glosa]],0)</f>
        <v>2959520</v>
      </c>
      <c r="T18" s="82" t="s">
        <v>179</v>
      </c>
      <c r="U18" s="83"/>
      <c r="V18" s="134"/>
      <c r="W18" s="83"/>
      <c r="X18" s="92">
        <f>ROUND(Tabla1[[#This Row],[Valor de la Glosa]]-Tabla1[[#This Row],[Valor soportado por la Subred]],0)</f>
        <v>2959520</v>
      </c>
      <c r="Y18" s="83"/>
      <c r="Z18" s="83"/>
      <c r="AA18" s="92">
        <f>ROUND(Tabla1[[#This Row],[VALOR GLOSA DEFINITIVA]]-Tabla1[[#This Row],[VALOR LEVANTADO EN LIQUIDACION]],0)</f>
        <v>2959520</v>
      </c>
    </row>
    <row r="19" spans="2:27" s="93" customFormat="1" ht="87.5" customHeight="1">
      <c r="B19" s="131">
        <v>6</v>
      </c>
      <c r="C19" s="82" t="s">
        <v>56</v>
      </c>
      <c r="D19" s="130">
        <v>2</v>
      </c>
      <c r="E19" s="83" t="s">
        <v>147</v>
      </c>
      <c r="F19" s="84" t="str">
        <f>+Tabla1[[#This Row],[CODIGO ACTIVIDAD]]&amp;Tabla1[[#This Row],[PROCESO]]</f>
        <v>2Colectivo</v>
      </c>
      <c r="G19" s="84" t="str">
        <f>VLOOKUP(Tabla1[[#This Row],[llave 1]],'INFORME GESTION'!$D$3:$F$347,3,FALSE)</f>
        <v>Abordaje Territorial</v>
      </c>
      <c r="H19" s="84" t="str">
        <f>VLOOKUP(Tabla1[[#This Row],[llave 1]],'INFORME GESTION'!$D$3:$G$347,4,FALSE)</f>
        <v>Familia</v>
      </c>
      <c r="I19" s="84" t="str">
        <f>VLOOKUP(Tabla1[[#This Row],[llave 1]],'INFORME GESTION'!$D$3:$I$347,6,FALSE)</f>
        <v>Subred</v>
      </c>
      <c r="J19" s="85" t="s">
        <v>165</v>
      </c>
      <c r="K19" s="86" t="str">
        <f>Tabla1[[#This Row],[llave 1]]&amp;Tabla1[[#This Row],[MES]]</f>
        <v>2ColectivoK. JUNIO REDISTRIBUCIÓN 2025</v>
      </c>
      <c r="L19" s="83" t="s">
        <v>156</v>
      </c>
      <c r="M19" s="87">
        <f>VLOOKUP(Tabla1[[#This Row],[llave 2]],'INFORME GESTION'!$H$3:$J$347,3,FALSE)</f>
        <v>36994</v>
      </c>
      <c r="N19" s="88">
        <f>VLOOKUP(Tabla1[[#This Row],[llave 2]],'INFORME GESTION'!$H$3:$N$347,7,FALSE)</f>
        <v>7125</v>
      </c>
      <c r="O19" s="89">
        <f>VLOOKUP(Tabla1[[#This Row],[llave 2]],'INFORME GESTION'!$H$2:$O$347,8,FALSE)</f>
        <v>263582250</v>
      </c>
      <c r="P19" s="83" t="s">
        <v>46</v>
      </c>
      <c r="Q19" s="90">
        <v>1</v>
      </c>
      <c r="R19" s="91">
        <v>64</v>
      </c>
      <c r="S19" s="127">
        <f>ROUND(Tabla1[[#This Row],[VALOR UNITARIO SEGUIMIENTO FINANCIERO]]*Tabla1[[#This Row],[Porcentaje de Glosa]]*Tabla1[[#This Row],[Meta afectada por la glosa]],0)</f>
        <v>2367616</v>
      </c>
      <c r="T19" s="82" t="s">
        <v>180</v>
      </c>
      <c r="U19" s="83"/>
      <c r="V19" s="134"/>
      <c r="W19" s="83"/>
      <c r="X19" s="92">
        <f>ROUND(Tabla1[[#This Row],[Valor de la Glosa]]-Tabla1[[#This Row],[Valor soportado por la Subred]],0)</f>
        <v>2367616</v>
      </c>
      <c r="Y19" s="83"/>
      <c r="Z19" s="83"/>
      <c r="AA19" s="92">
        <f>ROUND(Tabla1[[#This Row],[VALOR GLOSA DEFINITIVA]]-Tabla1[[#This Row],[VALOR LEVANTADO EN LIQUIDACION]],0)</f>
        <v>2367616</v>
      </c>
    </row>
    <row r="20" spans="2:27" s="93" customFormat="1" ht="87.5" customHeight="1">
      <c r="B20" s="129">
        <v>7</v>
      </c>
      <c r="C20" s="82" t="s">
        <v>56</v>
      </c>
      <c r="D20" s="130">
        <v>3</v>
      </c>
      <c r="E20" s="83" t="s">
        <v>147</v>
      </c>
      <c r="F20" s="84" t="str">
        <f>+Tabla1[[#This Row],[CODIGO ACTIVIDAD]]&amp;Tabla1[[#This Row],[PROCESO]]</f>
        <v>3Colectivo</v>
      </c>
      <c r="G20" s="84" t="str">
        <f>VLOOKUP(Tabla1[[#This Row],[llave 1]],'INFORME GESTION'!$D$3:$F$347,3,FALSE)</f>
        <v>Abordaje Territorial en Zonas de Ruralidad Cercana</v>
      </c>
      <c r="H20" s="84" t="str">
        <f>VLOOKUP(Tabla1[[#This Row],[llave 1]],'INFORME GESTION'!$D$3:$G$347,4,FALSE)</f>
        <v>Familia</v>
      </c>
      <c r="I20" s="84" t="str">
        <f>VLOOKUP(Tabla1[[#This Row],[llave 1]],'INFORME GESTION'!$D$3:$I$347,6,FALSE)</f>
        <v>Subred</v>
      </c>
      <c r="J20" s="85" t="s">
        <v>174</v>
      </c>
      <c r="K20" s="86" t="str">
        <f>Tabla1[[#This Row],[llave 1]]&amp;Tabla1[[#This Row],[MES]]</f>
        <v>3ColectivoJ.MAYO REDISTRIBUCIÓON 2025</v>
      </c>
      <c r="L20" s="83" t="s">
        <v>156</v>
      </c>
      <c r="M20" s="87">
        <f>VLOOKUP(Tabla1[[#This Row],[llave 2]],'INFORME GESTION'!$H$3:$J$347,3,FALSE)</f>
        <v>46242</v>
      </c>
      <c r="N20" s="88">
        <f>VLOOKUP(Tabla1[[#This Row],[llave 2]],'INFORME GESTION'!$H$3:$N$347,7,FALSE)</f>
        <v>40</v>
      </c>
      <c r="O20" s="89">
        <f>VLOOKUP(Tabla1[[#This Row],[llave 2]],'INFORME GESTION'!$H$2:$O$347,8,FALSE)</f>
        <v>1849680</v>
      </c>
      <c r="P20" s="83" t="s">
        <v>46</v>
      </c>
      <c r="Q20" s="90">
        <v>1</v>
      </c>
      <c r="R20" s="91">
        <v>10</v>
      </c>
      <c r="S20" s="127">
        <f>ROUND(Tabla1[[#This Row],[VALOR UNITARIO SEGUIMIENTO FINANCIERO]]*Tabla1[[#This Row],[Porcentaje de Glosa]]*Tabla1[[#This Row],[Meta afectada por la glosa]],0)</f>
        <v>462420</v>
      </c>
      <c r="T20" s="82" t="s">
        <v>181</v>
      </c>
      <c r="U20" s="83"/>
      <c r="V20" s="134"/>
      <c r="W20" s="83"/>
      <c r="X20" s="92">
        <f>ROUND(Tabla1[[#This Row],[Valor de la Glosa]]-Tabla1[[#This Row],[Valor soportado por la Subred]],0)</f>
        <v>462420</v>
      </c>
      <c r="Y20" s="83"/>
      <c r="Z20" s="83"/>
      <c r="AA20" s="92">
        <f>ROUND(Tabla1[[#This Row],[VALOR GLOSA DEFINITIVA]]-Tabla1[[#This Row],[VALOR LEVANTADO EN LIQUIDACION]],0)</f>
        <v>462420</v>
      </c>
    </row>
    <row r="21" spans="2:27" s="93" customFormat="1" ht="87.5" customHeight="1">
      <c r="B21" s="131">
        <v>8</v>
      </c>
      <c r="C21" s="82" t="s">
        <v>56</v>
      </c>
      <c r="D21" s="130">
        <v>2</v>
      </c>
      <c r="E21" s="83" t="s">
        <v>147</v>
      </c>
      <c r="F21" s="84" t="str">
        <f>+Tabla1[[#This Row],[CODIGO ACTIVIDAD]]&amp;Tabla1[[#This Row],[PROCESO]]</f>
        <v>2Colectivo</v>
      </c>
      <c r="G21" s="84" t="str">
        <f>VLOOKUP(Tabla1[[#This Row],[llave 1]],'INFORME GESTION'!$D$3:$F$347,3,FALSE)</f>
        <v>Abordaje Territorial</v>
      </c>
      <c r="H21" s="84" t="str">
        <f>VLOOKUP(Tabla1[[#This Row],[llave 1]],'INFORME GESTION'!$D$3:$G$347,4,FALSE)</f>
        <v>Familia</v>
      </c>
      <c r="I21" s="84" t="str">
        <f>VLOOKUP(Tabla1[[#This Row],[llave 1]],'INFORME GESTION'!$D$3:$I$347,6,FALSE)</f>
        <v>Subred</v>
      </c>
      <c r="J21" s="85" t="s">
        <v>165</v>
      </c>
      <c r="K21" s="86" t="str">
        <f>Tabla1[[#This Row],[llave 1]]&amp;Tabla1[[#This Row],[MES]]</f>
        <v>2ColectivoK. JUNIO REDISTRIBUCIÓN 2025</v>
      </c>
      <c r="L21" s="83" t="s">
        <v>156</v>
      </c>
      <c r="M21" s="87">
        <f>VLOOKUP(Tabla1[[#This Row],[llave 2]],'INFORME GESTION'!$H$3:$J$347,3,FALSE)</f>
        <v>36994</v>
      </c>
      <c r="N21" s="88">
        <f>VLOOKUP(Tabla1[[#This Row],[llave 2]],'INFORME GESTION'!$H$3:$N$347,7,FALSE)</f>
        <v>7125</v>
      </c>
      <c r="O21" s="89">
        <f>VLOOKUP(Tabla1[[#This Row],[llave 2]],'INFORME GESTION'!$H$2:$O$347,8,FALSE)</f>
        <v>263582250</v>
      </c>
      <c r="P21" s="83" t="s">
        <v>44</v>
      </c>
      <c r="Q21" s="90">
        <v>1</v>
      </c>
      <c r="R21" s="91">
        <v>42.5373206818497</v>
      </c>
      <c r="S21" s="127">
        <f>ROUND(Tabla1[[#This Row],[VALOR UNITARIO SEGUIMIENTO FINANCIERO]]*Tabla1[[#This Row],[Porcentaje de Glosa]]*Tabla1[[#This Row],[Meta afectada por la glosa]],0)</f>
        <v>1573626</v>
      </c>
      <c r="T21" s="82" t="s">
        <v>182</v>
      </c>
      <c r="U21" s="83"/>
      <c r="V21" s="134"/>
      <c r="W21" s="83"/>
      <c r="X21" s="92">
        <f>ROUND(Tabla1[[#This Row],[Valor de la Glosa]]-Tabla1[[#This Row],[Valor soportado por la Subred]],0)</f>
        <v>1573626</v>
      </c>
      <c r="Y21" s="83"/>
      <c r="Z21" s="83"/>
      <c r="AA21" s="92">
        <f>ROUND(Tabla1[[#This Row],[VALOR GLOSA DEFINITIVA]]-Tabla1[[#This Row],[VALOR LEVANTADO EN LIQUIDACION]],0)</f>
        <v>1573626</v>
      </c>
    </row>
    <row r="22" spans="2:27" s="93" customFormat="1" ht="87.5" customHeight="1">
      <c r="B22" s="129">
        <v>9</v>
      </c>
      <c r="C22" s="82" t="s">
        <v>56</v>
      </c>
      <c r="D22" s="130">
        <v>4</v>
      </c>
      <c r="E22" s="83" t="s">
        <v>147</v>
      </c>
      <c r="F22" s="84" t="str">
        <f>+Tabla1[[#This Row],[CODIGO ACTIVIDAD]]&amp;Tabla1[[#This Row],[PROCESO]]</f>
        <v>4Colectivo</v>
      </c>
      <c r="G22" s="84" t="str">
        <f>VLOOKUP(Tabla1[[#This Row],[llave 1]],'INFORME GESTION'!$D$3:$F$347,3,FALSE)</f>
        <v>Plan de Cuidado Familiar - Cuidado y Bienestar</v>
      </c>
      <c r="H22" s="84" t="str">
        <f>VLOOKUP(Tabla1[[#This Row],[llave 1]],'INFORME GESTION'!$D$3:$G$347,4,FALSE)</f>
        <v>Sesión de abordaje familiar</v>
      </c>
      <c r="I22" s="84" t="str">
        <f>VLOOKUP(Tabla1[[#This Row],[llave 1]],'INFORME GESTION'!$D$3:$I$347,6,FALSE)</f>
        <v>Subred</v>
      </c>
      <c r="J22" s="85" t="s">
        <v>174</v>
      </c>
      <c r="K22" s="86" t="str">
        <f>Tabla1[[#This Row],[llave 1]]&amp;Tabla1[[#This Row],[MES]]</f>
        <v>4ColectivoJ.MAYO REDISTRIBUCIÓON 2025</v>
      </c>
      <c r="L22" s="83" t="s">
        <v>154</v>
      </c>
      <c r="M22" s="87">
        <f>VLOOKUP(Tabla1[[#This Row],[llave 2]],'INFORME GESTION'!$H$3:$J$347,3,FALSE)</f>
        <v>60112</v>
      </c>
      <c r="N22" s="88">
        <f>VLOOKUP(Tabla1[[#This Row],[llave 2]],'INFORME GESTION'!$H$3:$N$347,7,FALSE)</f>
        <v>1044</v>
      </c>
      <c r="O22" s="89">
        <f>VLOOKUP(Tabla1[[#This Row],[llave 2]],'INFORME GESTION'!$H$2:$O$347,8,FALSE)</f>
        <v>62756928</v>
      </c>
      <c r="P22" s="83" t="s">
        <v>46</v>
      </c>
      <c r="Q22" s="90">
        <v>1</v>
      </c>
      <c r="R22" s="91">
        <v>19</v>
      </c>
      <c r="S22" s="127">
        <f>ROUND(Tabla1[[#This Row],[VALOR UNITARIO SEGUIMIENTO FINANCIERO]]*Tabla1[[#This Row],[Porcentaje de Glosa]]*Tabla1[[#This Row],[Meta afectada por la glosa]],0)</f>
        <v>1142128</v>
      </c>
      <c r="T22" s="82" t="s">
        <v>183</v>
      </c>
      <c r="U22" s="83"/>
      <c r="V22" s="134"/>
      <c r="W22" s="83"/>
      <c r="X22" s="92">
        <f>ROUND(Tabla1[[#This Row],[Valor de la Glosa]]-Tabla1[[#This Row],[Valor soportado por la Subred]],0)</f>
        <v>1142128</v>
      </c>
      <c r="Y22" s="83"/>
      <c r="Z22" s="83"/>
      <c r="AA22" s="92">
        <f>ROUND(Tabla1[[#This Row],[VALOR GLOSA DEFINITIVA]]-Tabla1[[#This Row],[VALOR LEVANTADO EN LIQUIDACION]],0)</f>
        <v>1142128</v>
      </c>
    </row>
    <row r="23" spans="2:27" s="93" customFormat="1" ht="87.5" customHeight="1">
      <c r="B23" s="131">
        <v>10</v>
      </c>
      <c r="C23" s="82" t="s">
        <v>56</v>
      </c>
      <c r="D23" s="130">
        <v>4</v>
      </c>
      <c r="E23" s="83" t="s">
        <v>147</v>
      </c>
      <c r="F23" s="84" t="str">
        <f>+Tabla1[[#This Row],[CODIGO ACTIVIDAD]]&amp;Tabla1[[#This Row],[PROCESO]]</f>
        <v>4Colectivo</v>
      </c>
      <c r="G23" s="84" t="str">
        <f>VLOOKUP(Tabla1[[#This Row],[llave 1]],'INFORME GESTION'!$D$3:$F$347,3,FALSE)</f>
        <v>Plan de Cuidado Familiar - Cuidado y Bienestar</v>
      </c>
      <c r="H23" s="84" t="str">
        <f>VLOOKUP(Tabla1[[#This Row],[llave 1]],'INFORME GESTION'!$D$3:$G$347,4,FALSE)</f>
        <v>Sesión de abordaje familiar</v>
      </c>
      <c r="I23" s="84" t="str">
        <f>VLOOKUP(Tabla1[[#This Row],[llave 1]],'INFORME GESTION'!$D$3:$I$347,6,FALSE)</f>
        <v>Subred</v>
      </c>
      <c r="J23" s="85" t="s">
        <v>165</v>
      </c>
      <c r="K23" s="86" t="str">
        <f>Tabla1[[#This Row],[llave 1]]&amp;Tabla1[[#This Row],[MES]]</f>
        <v>4ColectivoK. JUNIO REDISTRIBUCIÓN 2025</v>
      </c>
      <c r="L23" s="83" t="s">
        <v>154</v>
      </c>
      <c r="M23" s="87">
        <f>VLOOKUP(Tabla1[[#This Row],[llave 2]],'INFORME GESTION'!$H$3:$J$347,3,FALSE)</f>
        <v>60112</v>
      </c>
      <c r="N23" s="88">
        <f>VLOOKUP(Tabla1[[#This Row],[llave 2]],'INFORME GESTION'!$H$3:$N$347,7,FALSE)</f>
        <v>812</v>
      </c>
      <c r="O23" s="89">
        <f>VLOOKUP(Tabla1[[#This Row],[llave 2]],'INFORME GESTION'!$H$2:$O$347,8,FALSE)</f>
        <v>48810944</v>
      </c>
      <c r="P23" s="83" t="s">
        <v>46</v>
      </c>
      <c r="Q23" s="90">
        <v>1</v>
      </c>
      <c r="R23" s="91">
        <v>60</v>
      </c>
      <c r="S23" s="127">
        <f>ROUND(Tabla1[[#This Row],[VALOR UNITARIO SEGUIMIENTO FINANCIERO]]*Tabla1[[#This Row],[Porcentaje de Glosa]]*Tabla1[[#This Row],[Meta afectada por la glosa]],0)</f>
        <v>3606720</v>
      </c>
      <c r="T23" s="82" t="s">
        <v>184</v>
      </c>
      <c r="U23" s="83"/>
      <c r="V23" s="134"/>
      <c r="W23" s="83"/>
      <c r="X23" s="92">
        <f>ROUND(Tabla1[[#This Row],[Valor de la Glosa]]-Tabla1[[#This Row],[Valor soportado por la Subred]],0)</f>
        <v>3606720</v>
      </c>
      <c r="Y23" s="83"/>
      <c r="Z23" s="83"/>
      <c r="AA23" s="92">
        <f>ROUND(Tabla1[[#This Row],[VALOR GLOSA DEFINITIVA]]-Tabla1[[#This Row],[VALOR LEVANTADO EN LIQUIDACION]],0)</f>
        <v>3606720</v>
      </c>
    </row>
    <row r="24" spans="2:27" s="93" customFormat="1" ht="87.5" customHeight="1">
      <c r="B24" s="129">
        <v>11</v>
      </c>
      <c r="C24" s="82" t="s">
        <v>56</v>
      </c>
      <c r="D24" s="130">
        <v>12</v>
      </c>
      <c r="E24" s="83" t="s">
        <v>148</v>
      </c>
      <c r="F24" s="84" t="str">
        <f>+Tabla1[[#This Row],[CODIGO ACTIVIDAD]]&amp;Tabla1[[#This Row],[PROCESO]]</f>
        <v>12Individual</v>
      </c>
      <c r="G24" s="84" t="str">
        <f>VLOOKUP(Tabla1[[#This Row],[llave 1]],'INFORME GESTION'!$D$3:$F$347,3,FALSE)</f>
        <v>Plan de Cuidado Individual - Medicina General</v>
      </c>
      <c r="H24" s="84" t="str">
        <f>VLOOKUP(Tabla1[[#This Row],[llave 1]],'INFORME GESTION'!$D$3:$G$347,4,FALSE)</f>
        <v>Sesión individual</v>
      </c>
      <c r="I24" s="84" t="str">
        <f>VLOOKUP(Tabla1[[#This Row],[llave 1]],'INFORME GESTION'!$D$3:$I$347,6,FALSE)</f>
        <v>Subred</v>
      </c>
      <c r="J24" s="85" t="s">
        <v>173</v>
      </c>
      <c r="K24" s="86" t="str">
        <f>Tabla1[[#This Row],[llave 1]]&amp;Tabla1[[#This Row],[MES]]</f>
        <v>12IndividualI. MAYO REDISTRIBUCIÓON 2024</v>
      </c>
      <c r="L24" s="83" t="s">
        <v>154</v>
      </c>
      <c r="M24" s="87">
        <f>VLOOKUP(Tabla1[[#This Row],[llave 2]],'INFORME GESTION'!$H$3:$J$347,3,FALSE)</f>
        <v>76673</v>
      </c>
      <c r="N24" s="88">
        <f>VLOOKUP(Tabla1[[#This Row],[llave 2]],'INFORME GESTION'!$H$3:$N$347,7,FALSE)</f>
        <v>135</v>
      </c>
      <c r="O24" s="89">
        <f>VLOOKUP(Tabla1[[#This Row],[llave 2]],'INFORME GESTION'!$H$2:$O$347,8,FALSE)</f>
        <v>10350855</v>
      </c>
      <c r="P24" s="83" t="s">
        <v>46</v>
      </c>
      <c r="Q24" s="90">
        <v>1</v>
      </c>
      <c r="R24" s="91">
        <v>3</v>
      </c>
      <c r="S24" s="127">
        <f>ROUND(Tabla1[[#This Row],[VALOR UNITARIO SEGUIMIENTO FINANCIERO]]*Tabla1[[#This Row],[Porcentaje de Glosa]]*Tabla1[[#This Row],[Meta afectada por la glosa]],0)</f>
        <v>230019</v>
      </c>
      <c r="T24" s="82" t="s">
        <v>185</v>
      </c>
      <c r="U24" s="83"/>
      <c r="V24" s="134"/>
      <c r="W24" s="83"/>
      <c r="X24" s="92">
        <f>ROUND(Tabla1[[#This Row],[Valor de la Glosa]]-Tabla1[[#This Row],[Valor soportado por la Subred]],0)</f>
        <v>230019</v>
      </c>
      <c r="Y24" s="83"/>
      <c r="Z24" s="83"/>
      <c r="AA24" s="92">
        <f>ROUND(Tabla1[[#This Row],[VALOR GLOSA DEFINITIVA]]-Tabla1[[#This Row],[VALOR LEVANTADO EN LIQUIDACION]],0)</f>
        <v>230019</v>
      </c>
    </row>
    <row r="25" spans="2:27" s="93" customFormat="1" ht="87.5" customHeight="1">
      <c r="B25" s="131">
        <v>12</v>
      </c>
      <c r="C25" s="82" t="s">
        <v>56</v>
      </c>
      <c r="D25" s="130">
        <v>12</v>
      </c>
      <c r="E25" s="83" t="s">
        <v>148</v>
      </c>
      <c r="F25" s="84" t="str">
        <f>+Tabla1[[#This Row],[CODIGO ACTIVIDAD]]&amp;Tabla1[[#This Row],[PROCESO]]</f>
        <v>12Individual</v>
      </c>
      <c r="G25" s="84" t="str">
        <f>VLOOKUP(Tabla1[[#This Row],[llave 1]],'INFORME GESTION'!$D$3:$F$347,3,FALSE)</f>
        <v>Plan de Cuidado Individual - Medicina General</v>
      </c>
      <c r="H25" s="84" t="str">
        <f>VLOOKUP(Tabla1[[#This Row],[llave 1]],'INFORME GESTION'!$D$3:$G$347,4,FALSE)</f>
        <v>Sesión individual</v>
      </c>
      <c r="I25" s="84" t="str">
        <f>VLOOKUP(Tabla1[[#This Row],[llave 1]],'INFORME GESTION'!$D$3:$I$347,6,FALSE)</f>
        <v>Subred</v>
      </c>
      <c r="J25" s="85" t="s">
        <v>165</v>
      </c>
      <c r="K25" s="86" t="str">
        <f>Tabla1[[#This Row],[llave 1]]&amp;Tabla1[[#This Row],[MES]]</f>
        <v>12IndividualK. JUNIO REDISTRIBUCIÓN 2025</v>
      </c>
      <c r="L25" s="83" t="s">
        <v>154</v>
      </c>
      <c r="M25" s="87">
        <f>VLOOKUP(Tabla1[[#This Row],[llave 2]],'INFORME GESTION'!$H$3:$J$347,3,FALSE)</f>
        <v>79149</v>
      </c>
      <c r="N25" s="88">
        <f>VLOOKUP(Tabla1[[#This Row],[llave 2]],'INFORME GESTION'!$H$3:$N$347,7,FALSE)</f>
        <v>315</v>
      </c>
      <c r="O25" s="89">
        <f>VLOOKUP(Tabla1[[#This Row],[llave 2]],'INFORME GESTION'!$H$2:$O$347,8,FALSE)</f>
        <v>24931935</v>
      </c>
      <c r="P25" s="83" t="s">
        <v>46</v>
      </c>
      <c r="Q25" s="90">
        <v>1</v>
      </c>
      <c r="R25" s="91">
        <v>14</v>
      </c>
      <c r="S25" s="127">
        <f>ROUND(Tabla1[[#This Row],[VALOR UNITARIO SEGUIMIENTO FINANCIERO]]*Tabla1[[#This Row],[Porcentaje de Glosa]]*Tabla1[[#This Row],[Meta afectada por la glosa]],0)</f>
        <v>1108086</v>
      </c>
      <c r="T25" s="82" t="s">
        <v>186</v>
      </c>
      <c r="U25" s="83"/>
      <c r="V25" s="134"/>
      <c r="W25" s="83"/>
      <c r="X25" s="92">
        <f>ROUND(Tabla1[[#This Row],[Valor de la Glosa]]-Tabla1[[#This Row],[Valor soportado por la Subred]],0)</f>
        <v>1108086</v>
      </c>
      <c r="Y25" s="83"/>
      <c r="Z25" s="83"/>
      <c r="AA25" s="92">
        <f>ROUND(Tabla1[[#This Row],[VALOR GLOSA DEFINITIVA]]-Tabla1[[#This Row],[VALOR LEVANTADO EN LIQUIDACION]],0)</f>
        <v>1108086</v>
      </c>
    </row>
    <row r="26" spans="2:27" s="93" customFormat="1" ht="87.5" customHeight="1">
      <c r="B26" s="129">
        <v>13</v>
      </c>
      <c r="C26" s="82" t="s">
        <v>56</v>
      </c>
      <c r="D26" s="130">
        <v>14</v>
      </c>
      <c r="E26" s="83" t="s">
        <v>148</v>
      </c>
      <c r="F26" s="84" t="str">
        <f>+Tabla1[[#This Row],[CODIGO ACTIVIDAD]]&amp;Tabla1[[#This Row],[PROCESO]]</f>
        <v>14Individual</v>
      </c>
      <c r="G26" s="84" t="str">
        <f>VLOOKUP(Tabla1[[#This Row],[llave 1]],'INFORME GESTION'!$D$3:$F$347,3,FALSE)</f>
        <v>Plan de Cuidado Individual - Enfermería</v>
      </c>
      <c r="H26" s="84" t="str">
        <f>VLOOKUP(Tabla1[[#This Row],[llave 1]],'INFORME GESTION'!$D$3:$G$347,4,FALSE)</f>
        <v>Sesión individual</v>
      </c>
      <c r="I26" s="84" t="str">
        <f>VLOOKUP(Tabla1[[#This Row],[llave 1]],'INFORME GESTION'!$D$3:$I$347,6,FALSE)</f>
        <v>Subred</v>
      </c>
      <c r="J26" s="85" t="s">
        <v>165</v>
      </c>
      <c r="K26" s="86" t="str">
        <f>Tabla1[[#This Row],[llave 1]]&amp;Tabla1[[#This Row],[MES]]</f>
        <v>14IndividualK. JUNIO REDISTRIBUCIÓN 2025</v>
      </c>
      <c r="L26" s="83" t="s">
        <v>154</v>
      </c>
      <c r="M26" s="87">
        <f>VLOOKUP(Tabla1[[#This Row],[llave 2]],'INFORME GESTION'!$H$3:$J$347,3,FALSE)</f>
        <v>45084</v>
      </c>
      <c r="N26" s="88">
        <f>VLOOKUP(Tabla1[[#This Row],[llave 2]],'INFORME GESTION'!$H$3:$N$347,7,FALSE)</f>
        <v>15</v>
      </c>
      <c r="O26" s="89">
        <f>VLOOKUP(Tabla1[[#This Row],[llave 2]],'INFORME GESTION'!$H$2:$O$347,8,FALSE)</f>
        <v>676260</v>
      </c>
      <c r="P26" s="83" t="s">
        <v>54</v>
      </c>
      <c r="Q26" s="90">
        <v>1</v>
      </c>
      <c r="R26" s="91">
        <v>1</v>
      </c>
      <c r="S26" s="127">
        <f>ROUND(Tabla1[[#This Row],[VALOR UNITARIO SEGUIMIENTO FINANCIERO]]*Tabla1[[#This Row],[Porcentaje de Glosa]]*Tabla1[[#This Row],[Meta afectada por la glosa]],0)</f>
        <v>45084</v>
      </c>
      <c r="T26" s="82" t="s">
        <v>187</v>
      </c>
      <c r="U26" s="83"/>
      <c r="V26" s="134"/>
      <c r="W26" s="83"/>
      <c r="X26" s="92">
        <f>ROUND(Tabla1[[#This Row],[Valor de la Glosa]]-Tabla1[[#This Row],[Valor soportado por la Subred]],0)</f>
        <v>45084</v>
      </c>
      <c r="Y26" s="83"/>
      <c r="Z26" s="83"/>
      <c r="AA26" s="92">
        <f>ROUND(Tabla1[[#This Row],[VALOR GLOSA DEFINITIVA]]-Tabla1[[#This Row],[VALOR LEVANTADO EN LIQUIDACION]],0)</f>
        <v>45084</v>
      </c>
    </row>
    <row r="27" spans="2:27" s="93" customFormat="1" ht="87.5" customHeight="1">
      <c r="B27" s="131">
        <v>14</v>
      </c>
      <c r="C27" s="82" t="s">
        <v>56</v>
      </c>
      <c r="D27" s="130">
        <v>28</v>
      </c>
      <c r="E27" s="83" t="s">
        <v>147</v>
      </c>
      <c r="F27" s="84" t="str">
        <f>+Tabla1[[#This Row],[CODIGO ACTIVIDAD]]&amp;Tabla1[[#This Row],[PROCESO]]</f>
        <v>28Colectivo</v>
      </c>
      <c r="G27" s="84" t="str">
        <f>VLOOKUP(Tabla1[[#This Row],[llave 1]],'INFORME GESTION'!$D$3:$F$347,3,FALSE)</f>
        <v>Grupos de Familias para el Bienestar en salud ambiental</v>
      </c>
      <c r="H27" s="84" t="str">
        <f>VLOOKUP(Tabla1[[#This Row],[llave 1]],'INFORME GESTION'!$D$3:$G$347,4,FALSE)</f>
        <v>Sesión individual</v>
      </c>
      <c r="I27" s="84" t="str">
        <f>VLOOKUP(Tabla1[[#This Row],[llave 1]],'INFORME GESTION'!$D$3:$I$347,6,FALSE)</f>
        <v>Subred</v>
      </c>
      <c r="J27" s="85" t="s">
        <v>174</v>
      </c>
      <c r="K27" s="86" t="str">
        <f>Tabla1[[#This Row],[llave 1]]&amp;Tabla1[[#This Row],[MES]]</f>
        <v>28ColectivoJ.MAYO REDISTRIBUCIÓON 2025</v>
      </c>
      <c r="L27" s="83" t="s">
        <v>154</v>
      </c>
      <c r="M27" s="87">
        <f>VLOOKUP(Tabla1[[#This Row],[llave 2]],'INFORME GESTION'!$H$3:$J$347,3,FALSE)</f>
        <v>55491</v>
      </c>
      <c r="N27" s="88">
        <f>VLOOKUP(Tabla1[[#This Row],[llave 2]],'INFORME GESTION'!$H$3:$N$347,7,FALSE)</f>
        <v>9</v>
      </c>
      <c r="O27" s="89">
        <f>VLOOKUP(Tabla1[[#This Row],[llave 2]],'INFORME GESTION'!$H$2:$O$347,8,FALSE)</f>
        <v>499419</v>
      </c>
      <c r="P27" s="83" t="s">
        <v>46</v>
      </c>
      <c r="Q27" s="90">
        <v>1</v>
      </c>
      <c r="R27" s="91">
        <v>1</v>
      </c>
      <c r="S27" s="127">
        <f>ROUND(Tabla1[[#This Row],[VALOR UNITARIO SEGUIMIENTO FINANCIERO]]*Tabla1[[#This Row],[Porcentaje de Glosa]]*Tabla1[[#This Row],[Meta afectada por la glosa]],0)</f>
        <v>55491</v>
      </c>
      <c r="T27" s="82" t="s">
        <v>188</v>
      </c>
      <c r="U27" s="83"/>
      <c r="V27" s="134"/>
      <c r="W27" s="83"/>
      <c r="X27" s="92">
        <f>ROUND(Tabla1[[#This Row],[Valor de la Glosa]]-Tabla1[[#This Row],[Valor soportado por la Subred]],0)</f>
        <v>55491</v>
      </c>
      <c r="Y27" s="83"/>
      <c r="Z27" s="83"/>
      <c r="AA27" s="92">
        <f>ROUND(Tabla1[[#This Row],[VALOR GLOSA DEFINITIVA]]-Tabla1[[#This Row],[VALOR LEVANTADO EN LIQUIDACION]],0)</f>
        <v>55491</v>
      </c>
    </row>
    <row r="28" spans="2:27" s="93" customFormat="1" ht="87.5" customHeight="1">
      <c r="B28" s="129">
        <v>15</v>
      </c>
      <c r="C28" s="82" t="s">
        <v>56</v>
      </c>
      <c r="D28" s="130">
        <v>28</v>
      </c>
      <c r="E28" s="83" t="s">
        <v>147</v>
      </c>
      <c r="F28" s="84" t="str">
        <f>+Tabla1[[#This Row],[CODIGO ACTIVIDAD]]&amp;Tabla1[[#This Row],[PROCESO]]</f>
        <v>28Colectivo</v>
      </c>
      <c r="G28" s="84" t="str">
        <f>VLOOKUP(Tabla1[[#This Row],[llave 1]],'INFORME GESTION'!$D$3:$F$347,3,FALSE)</f>
        <v>Grupos de Familias para el Bienestar en salud ambiental</v>
      </c>
      <c r="H28" s="84" t="str">
        <f>VLOOKUP(Tabla1[[#This Row],[llave 1]],'INFORME GESTION'!$D$3:$G$347,4,FALSE)</f>
        <v>Sesión individual</v>
      </c>
      <c r="I28" s="84" t="str">
        <f>VLOOKUP(Tabla1[[#This Row],[llave 1]],'INFORME GESTION'!$D$3:$I$347,6,FALSE)</f>
        <v>Subred</v>
      </c>
      <c r="J28" s="85" t="s">
        <v>165</v>
      </c>
      <c r="K28" s="86" t="str">
        <f>Tabla1[[#This Row],[llave 1]]&amp;Tabla1[[#This Row],[MES]]</f>
        <v>28ColectivoK. JUNIO REDISTRIBUCIÓN 2025</v>
      </c>
      <c r="L28" s="83" t="s">
        <v>154</v>
      </c>
      <c r="M28" s="87">
        <f>VLOOKUP(Tabla1[[#This Row],[llave 2]],'INFORME GESTION'!$H$3:$J$347,3,FALSE)</f>
        <v>55491</v>
      </c>
      <c r="N28" s="88">
        <f>VLOOKUP(Tabla1[[#This Row],[llave 2]],'INFORME GESTION'!$H$3:$N$347,7,FALSE)</f>
        <v>4.6666666666666696</v>
      </c>
      <c r="O28" s="89">
        <f>VLOOKUP(Tabla1[[#This Row],[llave 2]],'INFORME GESTION'!$H$2:$O$347,8,FALSE)</f>
        <v>258958.00000000017</v>
      </c>
      <c r="P28" s="83" t="s">
        <v>46</v>
      </c>
      <c r="Q28" s="90">
        <v>1</v>
      </c>
      <c r="R28" s="91">
        <v>1</v>
      </c>
      <c r="S28" s="127">
        <f>ROUND(Tabla1[[#This Row],[VALOR UNITARIO SEGUIMIENTO FINANCIERO]]*Tabla1[[#This Row],[Porcentaje de Glosa]]*Tabla1[[#This Row],[Meta afectada por la glosa]],0)</f>
        <v>55491</v>
      </c>
      <c r="T28" s="82" t="s">
        <v>189</v>
      </c>
      <c r="U28" s="83"/>
      <c r="V28" s="134"/>
      <c r="W28" s="83"/>
      <c r="X28" s="92">
        <f>ROUND(Tabla1[[#This Row],[Valor de la Glosa]]-Tabla1[[#This Row],[Valor soportado por la Subred]],0)</f>
        <v>55491</v>
      </c>
      <c r="Y28" s="83"/>
      <c r="Z28" s="83"/>
      <c r="AA28" s="92">
        <f>ROUND(Tabla1[[#This Row],[VALOR GLOSA DEFINITIVA]]-Tabla1[[#This Row],[VALOR LEVANTADO EN LIQUIDACION]],0)</f>
        <v>55491</v>
      </c>
    </row>
    <row r="29" spans="2:27" s="93" customFormat="1" ht="87.5" customHeight="1">
      <c r="B29" s="131">
        <v>16</v>
      </c>
      <c r="C29" s="82" t="s">
        <v>56</v>
      </c>
      <c r="D29" s="130">
        <v>4</v>
      </c>
      <c r="E29" s="83" t="s">
        <v>147</v>
      </c>
      <c r="F29" s="84" t="str">
        <f>+Tabla1[[#This Row],[CODIGO ACTIVIDAD]]&amp;Tabla1[[#This Row],[PROCESO]]</f>
        <v>4Colectivo</v>
      </c>
      <c r="G29" s="84" t="str">
        <f>VLOOKUP(Tabla1[[#This Row],[llave 1]],'INFORME GESTION'!$D$3:$F$347,3,FALSE)</f>
        <v>Plan de Cuidado Familiar - Cuidado y Bienestar</v>
      </c>
      <c r="H29" s="84" t="str">
        <f>VLOOKUP(Tabla1[[#This Row],[llave 1]],'INFORME GESTION'!$D$3:$G$347,4,FALSE)</f>
        <v>Sesión de abordaje familiar</v>
      </c>
      <c r="I29" s="84" t="str">
        <f>VLOOKUP(Tabla1[[#This Row],[llave 1]],'INFORME GESTION'!$D$3:$I$347,6,FALSE)</f>
        <v>Subred</v>
      </c>
      <c r="J29" s="85" t="s">
        <v>174</v>
      </c>
      <c r="K29" s="86" t="str">
        <f>Tabla1[[#This Row],[llave 1]]&amp;Tabla1[[#This Row],[MES]]</f>
        <v>4ColectivoJ.MAYO REDISTRIBUCIÓON 2025</v>
      </c>
      <c r="L29" s="83" t="s">
        <v>154</v>
      </c>
      <c r="M29" s="87">
        <f>VLOOKUP(Tabla1[[#This Row],[llave 2]],'INFORME GESTION'!$H$3:$J$347,3,FALSE)</f>
        <v>60112</v>
      </c>
      <c r="N29" s="88">
        <f>VLOOKUP(Tabla1[[#This Row],[llave 2]],'INFORME GESTION'!$H$3:$N$347,7,FALSE)</f>
        <v>1044</v>
      </c>
      <c r="O29" s="89">
        <f>VLOOKUP(Tabla1[[#This Row],[llave 2]],'INFORME GESTION'!$H$2:$O$347,8,FALSE)</f>
        <v>62756928</v>
      </c>
      <c r="P29" s="83" t="s">
        <v>50</v>
      </c>
      <c r="Q29" s="90">
        <v>1</v>
      </c>
      <c r="R29" s="91">
        <v>13.901408450704199</v>
      </c>
      <c r="S29" s="127">
        <f>ROUND(Tabla1[[#This Row],[VALOR UNITARIO SEGUIMIENTO FINANCIERO]]*Tabla1[[#This Row],[Porcentaje de Glosa]]*Tabla1[[#This Row],[Meta afectada por la glosa]],0)</f>
        <v>835641</v>
      </c>
      <c r="T29" s="82" t="s">
        <v>190</v>
      </c>
      <c r="U29" s="83"/>
      <c r="V29" s="134"/>
      <c r="W29" s="83"/>
      <c r="X29" s="92">
        <f>ROUND(Tabla1[[#This Row],[Valor de la Glosa]]-Tabla1[[#This Row],[Valor soportado por la Subred]],0)</f>
        <v>835641</v>
      </c>
      <c r="Y29" s="83"/>
      <c r="Z29" s="83"/>
      <c r="AA29" s="92">
        <f>ROUND(Tabla1[[#This Row],[VALOR GLOSA DEFINITIVA]]-Tabla1[[#This Row],[VALOR LEVANTADO EN LIQUIDACION]],0)</f>
        <v>835641</v>
      </c>
    </row>
    <row r="30" spans="2:27" s="93" customFormat="1" ht="87.5" customHeight="1">
      <c r="B30" s="129">
        <v>17</v>
      </c>
      <c r="C30" s="82" t="s">
        <v>56</v>
      </c>
      <c r="D30" s="130">
        <v>4</v>
      </c>
      <c r="E30" s="83" t="s">
        <v>147</v>
      </c>
      <c r="F30" s="84" t="str">
        <f>+Tabla1[[#This Row],[CODIGO ACTIVIDAD]]&amp;Tabla1[[#This Row],[PROCESO]]</f>
        <v>4Colectivo</v>
      </c>
      <c r="G30" s="84" t="str">
        <f>VLOOKUP(Tabla1[[#This Row],[llave 1]],'INFORME GESTION'!$D$3:$F$347,3,FALSE)</f>
        <v>Plan de Cuidado Familiar - Cuidado y Bienestar</v>
      </c>
      <c r="H30" s="84" t="str">
        <f>VLOOKUP(Tabla1[[#This Row],[llave 1]],'INFORME GESTION'!$D$3:$G$347,4,FALSE)</f>
        <v>Sesión de abordaje familiar</v>
      </c>
      <c r="I30" s="84" t="str">
        <f>VLOOKUP(Tabla1[[#This Row],[llave 1]],'INFORME GESTION'!$D$3:$I$347,6,FALSE)</f>
        <v>Subred</v>
      </c>
      <c r="J30" s="85" t="s">
        <v>165</v>
      </c>
      <c r="K30" s="86" t="str">
        <f>Tabla1[[#This Row],[llave 1]]&amp;Tabla1[[#This Row],[MES]]</f>
        <v>4ColectivoK. JUNIO REDISTRIBUCIÓN 2025</v>
      </c>
      <c r="L30" s="83" t="s">
        <v>154</v>
      </c>
      <c r="M30" s="87">
        <f>VLOOKUP(Tabla1[[#This Row],[llave 2]],'INFORME GESTION'!$H$3:$J$347,3,FALSE)</f>
        <v>60112</v>
      </c>
      <c r="N30" s="88">
        <f>VLOOKUP(Tabla1[[#This Row],[llave 2]],'INFORME GESTION'!$H$3:$N$347,7,FALSE)</f>
        <v>812</v>
      </c>
      <c r="O30" s="89">
        <f>VLOOKUP(Tabla1[[#This Row],[llave 2]],'INFORME GESTION'!$H$2:$O$347,8,FALSE)</f>
        <v>48810944</v>
      </c>
      <c r="P30" s="83" t="s">
        <v>44</v>
      </c>
      <c r="Q30" s="90">
        <v>1</v>
      </c>
      <c r="R30" s="91">
        <v>39.552243240154603</v>
      </c>
      <c r="S30" s="127">
        <f>ROUND(Tabla1[[#This Row],[VALOR UNITARIO SEGUIMIENTO FINANCIERO]]*Tabla1[[#This Row],[Porcentaje de Glosa]]*Tabla1[[#This Row],[Meta afectada por la glosa]],0)</f>
        <v>2377564</v>
      </c>
      <c r="T30" s="82" t="s">
        <v>191</v>
      </c>
      <c r="U30" s="83"/>
      <c r="V30" s="134"/>
      <c r="W30" s="83"/>
      <c r="X30" s="92">
        <f>ROUND(Tabla1[[#This Row],[Valor de la Glosa]]-Tabla1[[#This Row],[Valor soportado por la Subred]],0)</f>
        <v>2377564</v>
      </c>
      <c r="Y30" s="83"/>
      <c r="Z30" s="83"/>
      <c r="AA30" s="92">
        <f>ROUND(Tabla1[[#This Row],[VALOR GLOSA DEFINITIVA]]-Tabla1[[#This Row],[VALOR LEVANTADO EN LIQUIDACION]],0)</f>
        <v>2377564</v>
      </c>
    </row>
    <row r="31" spans="2:27" s="93" customFormat="1" ht="87.5" customHeight="1">
      <c r="B31" s="131">
        <v>18</v>
      </c>
      <c r="C31" s="82" t="s">
        <v>56</v>
      </c>
      <c r="D31" s="130">
        <v>6</v>
      </c>
      <c r="E31" s="83" t="s">
        <v>147</v>
      </c>
      <c r="F31" s="84" t="str">
        <f>+Tabla1[[#This Row],[CODIGO ACTIVIDAD]]&amp;Tabla1[[#This Row],[PROCESO]]</f>
        <v>6Colectivo</v>
      </c>
      <c r="G31" s="84" t="str">
        <f>VLOOKUP(Tabla1[[#This Row],[llave 1]],'INFORME GESTION'!$D$3:$F$347,3,FALSE)</f>
        <v>Plan de Cuidado Familiar con enfoque en Salud Mental</v>
      </c>
      <c r="H31" s="84" t="str">
        <f>VLOOKUP(Tabla1[[#This Row],[llave 1]],'INFORME GESTION'!$D$3:$G$347,4,FALSE)</f>
        <v>Sesión de abordaje familiar</v>
      </c>
      <c r="I31" s="84" t="str">
        <f>VLOOKUP(Tabla1[[#This Row],[llave 1]],'INFORME GESTION'!$D$3:$I$347,6,FALSE)</f>
        <v>Subred</v>
      </c>
      <c r="J31" s="85" t="s">
        <v>173</v>
      </c>
      <c r="K31" s="86" t="str">
        <f>Tabla1[[#This Row],[llave 1]]&amp;Tabla1[[#This Row],[MES]]</f>
        <v>6ColectivoI. MAYO REDISTRIBUCIÓON 2024</v>
      </c>
      <c r="L31" s="83" t="s">
        <v>159</v>
      </c>
      <c r="M31" s="87">
        <f>VLOOKUP(Tabla1[[#This Row],[llave 2]],'INFORME GESTION'!$H$3:$J$347,3,FALSE)</f>
        <v>95185</v>
      </c>
      <c r="N31" s="88">
        <f>VLOOKUP(Tabla1[[#This Row],[llave 2]],'INFORME GESTION'!$H$3:$N$347,7,FALSE)</f>
        <v>36.799999999999997</v>
      </c>
      <c r="O31" s="89">
        <f>VLOOKUP(Tabla1[[#This Row],[llave 2]],'INFORME GESTION'!$H$2:$O$347,8,FALSE)</f>
        <v>3502807.9999999995</v>
      </c>
      <c r="P31" s="83" t="s">
        <v>46</v>
      </c>
      <c r="Q31" s="90">
        <v>1</v>
      </c>
      <c r="R31" s="91">
        <v>3</v>
      </c>
      <c r="S31" s="127">
        <f>ROUND(Tabla1[[#This Row],[VALOR UNITARIO SEGUIMIENTO FINANCIERO]]*Tabla1[[#This Row],[Porcentaje de Glosa]]*Tabla1[[#This Row],[Meta afectada por la glosa]],0)</f>
        <v>285555</v>
      </c>
      <c r="T31" s="82" t="s">
        <v>192</v>
      </c>
      <c r="U31" s="83"/>
      <c r="V31" s="134"/>
      <c r="W31" s="83"/>
      <c r="X31" s="92">
        <f>ROUND(Tabla1[[#This Row],[Valor de la Glosa]]-Tabla1[[#This Row],[Valor soportado por la Subred]],0)</f>
        <v>285555</v>
      </c>
      <c r="Y31" s="83"/>
      <c r="Z31" s="83"/>
      <c r="AA31" s="92">
        <f>ROUND(Tabla1[[#This Row],[VALOR GLOSA DEFINITIVA]]-Tabla1[[#This Row],[VALOR LEVANTADO EN LIQUIDACION]],0)</f>
        <v>285555</v>
      </c>
    </row>
    <row r="32" spans="2:27" s="93" customFormat="1" ht="87.5" customHeight="1">
      <c r="B32" s="129">
        <v>19</v>
      </c>
      <c r="C32" s="82" t="s">
        <v>56</v>
      </c>
      <c r="D32" s="130">
        <v>6</v>
      </c>
      <c r="E32" s="83" t="s">
        <v>147</v>
      </c>
      <c r="F32" s="84" t="str">
        <f>+Tabla1[[#This Row],[CODIGO ACTIVIDAD]]&amp;Tabla1[[#This Row],[PROCESO]]</f>
        <v>6Colectivo</v>
      </c>
      <c r="G32" s="84" t="str">
        <f>VLOOKUP(Tabla1[[#This Row],[llave 1]],'INFORME GESTION'!$D$3:$F$347,3,FALSE)</f>
        <v>Plan de Cuidado Familiar con enfoque en Salud Mental</v>
      </c>
      <c r="H32" s="84" t="str">
        <f>VLOOKUP(Tabla1[[#This Row],[llave 1]],'INFORME GESTION'!$D$3:$G$347,4,FALSE)</f>
        <v>Sesión de abordaje familiar</v>
      </c>
      <c r="I32" s="84" t="str">
        <f>VLOOKUP(Tabla1[[#This Row],[llave 1]],'INFORME GESTION'!$D$3:$I$347,6,FALSE)</f>
        <v>Subred</v>
      </c>
      <c r="J32" s="85" t="s">
        <v>165</v>
      </c>
      <c r="K32" s="86" t="str">
        <f>Tabla1[[#This Row],[llave 1]]&amp;Tabla1[[#This Row],[MES]]</f>
        <v>6ColectivoK. JUNIO REDISTRIBUCIÓN 2025</v>
      </c>
      <c r="L32" s="83" t="s">
        <v>159</v>
      </c>
      <c r="M32" s="87">
        <f>VLOOKUP(Tabla1[[#This Row],[llave 2]],'INFORME GESTION'!$H$3:$J$347,3,FALSE)</f>
        <v>98260</v>
      </c>
      <c r="N32" s="88">
        <f>VLOOKUP(Tabla1[[#This Row],[llave 2]],'INFORME GESTION'!$H$3:$N$347,7,FALSE)</f>
        <v>80.866666666666703</v>
      </c>
      <c r="O32" s="89">
        <f>VLOOKUP(Tabla1[[#This Row],[llave 2]],'INFORME GESTION'!$H$2:$O$347,8,FALSE)</f>
        <v>7945958.6666666698</v>
      </c>
      <c r="P32" s="83" t="s">
        <v>46</v>
      </c>
      <c r="Q32" s="90">
        <v>1</v>
      </c>
      <c r="R32" s="91">
        <v>7</v>
      </c>
      <c r="S32" s="127">
        <f>ROUND(Tabla1[[#This Row],[VALOR UNITARIO SEGUIMIENTO FINANCIERO]]*Tabla1[[#This Row],[Porcentaje de Glosa]]*Tabla1[[#This Row],[Meta afectada por la glosa]],0)</f>
        <v>687820</v>
      </c>
      <c r="T32" s="82" t="s">
        <v>193</v>
      </c>
      <c r="U32" s="83"/>
      <c r="V32" s="134"/>
      <c r="W32" s="83"/>
      <c r="X32" s="92">
        <f>ROUND(Tabla1[[#This Row],[Valor de la Glosa]]-Tabla1[[#This Row],[Valor soportado por la Subred]],0)</f>
        <v>687820</v>
      </c>
      <c r="Y32" s="83"/>
      <c r="Z32" s="83"/>
      <c r="AA32" s="92">
        <f>ROUND(Tabla1[[#This Row],[VALOR GLOSA DEFINITIVA]]-Tabla1[[#This Row],[VALOR LEVANTADO EN LIQUIDACION]],0)</f>
        <v>687820</v>
      </c>
    </row>
    <row r="33" spans="2:27" s="93" customFormat="1" ht="87.5" customHeight="1">
      <c r="B33" s="131">
        <v>20</v>
      </c>
      <c r="C33" s="82" t="s">
        <v>56</v>
      </c>
      <c r="D33" s="130">
        <v>10</v>
      </c>
      <c r="E33" s="83" t="s">
        <v>147</v>
      </c>
      <c r="F33" s="84" t="str">
        <f>+Tabla1[[#This Row],[CODIGO ACTIVIDAD]]&amp;Tabla1[[#This Row],[PROCESO]]</f>
        <v>10Colectivo</v>
      </c>
      <c r="G33" s="84" t="str">
        <f>VLOOKUP(Tabla1[[#This Row],[llave 1]],'INFORME GESTION'!$D$3:$F$347,3,FALSE)</f>
        <v>Plan de Cuidado Familiar - Salud Bucal</v>
      </c>
      <c r="H33" s="84" t="str">
        <f>VLOOKUP(Tabla1[[#This Row],[llave 1]],'INFORME GESTION'!$D$3:$G$347,4,FALSE)</f>
        <v>Sesión de abordaje familiar</v>
      </c>
      <c r="I33" s="84" t="str">
        <f>VLOOKUP(Tabla1[[#This Row],[llave 1]],'INFORME GESTION'!$D$3:$I$347,6,FALSE)</f>
        <v>Subred</v>
      </c>
      <c r="J33" s="85" t="s">
        <v>173</v>
      </c>
      <c r="K33" s="86" t="str">
        <f>Tabla1[[#This Row],[llave 1]]&amp;Tabla1[[#This Row],[MES]]</f>
        <v>10ColectivoI. MAYO REDISTRIBUCIÓON 2024</v>
      </c>
      <c r="L33" s="83" t="s">
        <v>159</v>
      </c>
      <c r="M33" s="87">
        <f>VLOOKUP(Tabla1[[#This Row],[llave 2]],'INFORME GESTION'!$H$3:$J$347,3,FALSE)</f>
        <v>58232</v>
      </c>
      <c r="N33" s="88">
        <f>VLOOKUP(Tabla1[[#This Row],[llave 2]],'INFORME GESTION'!$H$3:$N$347,7,FALSE)</f>
        <v>77</v>
      </c>
      <c r="O33" s="89">
        <f>VLOOKUP(Tabla1[[#This Row],[llave 2]],'INFORME GESTION'!$H$2:$O$347,8,FALSE)</f>
        <v>4483864</v>
      </c>
      <c r="P33" s="83" t="s">
        <v>46</v>
      </c>
      <c r="Q33" s="90">
        <v>1</v>
      </c>
      <c r="R33" s="91">
        <v>14</v>
      </c>
      <c r="S33" s="127">
        <f>ROUND(Tabla1[[#This Row],[VALOR UNITARIO SEGUIMIENTO FINANCIERO]]*Tabla1[[#This Row],[Porcentaje de Glosa]]*Tabla1[[#This Row],[Meta afectada por la glosa]],0)</f>
        <v>815248</v>
      </c>
      <c r="T33" s="82" t="s">
        <v>194</v>
      </c>
      <c r="U33" s="83"/>
      <c r="V33" s="134"/>
      <c r="W33" s="83"/>
      <c r="X33" s="92">
        <f>ROUND(Tabla1[[#This Row],[Valor de la Glosa]]-Tabla1[[#This Row],[Valor soportado por la Subred]],0)</f>
        <v>815248</v>
      </c>
      <c r="Y33" s="83"/>
      <c r="Z33" s="83"/>
      <c r="AA33" s="92">
        <f>ROUND(Tabla1[[#This Row],[VALOR GLOSA DEFINITIVA]]-Tabla1[[#This Row],[VALOR LEVANTADO EN LIQUIDACION]],0)</f>
        <v>815248</v>
      </c>
    </row>
    <row r="34" spans="2:27" s="93" customFormat="1" ht="87.5" customHeight="1">
      <c r="B34" s="129">
        <v>21</v>
      </c>
      <c r="C34" s="82" t="s">
        <v>56</v>
      </c>
      <c r="D34" s="130">
        <v>10</v>
      </c>
      <c r="E34" s="83" t="s">
        <v>147</v>
      </c>
      <c r="F34" s="84" t="str">
        <f>+Tabla1[[#This Row],[CODIGO ACTIVIDAD]]&amp;Tabla1[[#This Row],[PROCESO]]</f>
        <v>10Colectivo</v>
      </c>
      <c r="G34" s="84" t="str">
        <f>VLOOKUP(Tabla1[[#This Row],[llave 1]],'INFORME GESTION'!$D$3:$F$347,3,FALSE)</f>
        <v>Plan de Cuidado Familiar - Salud Bucal</v>
      </c>
      <c r="H34" s="84" t="str">
        <f>VLOOKUP(Tabla1[[#This Row],[llave 1]],'INFORME GESTION'!$D$3:$G$347,4,FALSE)</f>
        <v>Sesión de abordaje familiar</v>
      </c>
      <c r="I34" s="84" t="str">
        <f>VLOOKUP(Tabla1[[#This Row],[llave 1]],'INFORME GESTION'!$D$3:$I$347,6,FALSE)</f>
        <v>Subred</v>
      </c>
      <c r="J34" s="85" t="s">
        <v>173</v>
      </c>
      <c r="K34" s="86" t="str">
        <f>Tabla1[[#This Row],[llave 1]]&amp;Tabla1[[#This Row],[MES]]</f>
        <v>10ColectivoI. MAYO REDISTRIBUCIÓON 2024</v>
      </c>
      <c r="L34" s="83" t="s">
        <v>159</v>
      </c>
      <c r="M34" s="87">
        <f>VLOOKUP(Tabla1[[#This Row],[llave 2]],'INFORME GESTION'!$H$3:$J$347,3,FALSE)</f>
        <v>58232</v>
      </c>
      <c r="N34" s="88">
        <f>VLOOKUP(Tabla1[[#This Row],[llave 2]],'INFORME GESTION'!$H$3:$N$347,7,FALSE)</f>
        <v>77</v>
      </c>
      <c r="O34" s="89">
        <f>VLOOKUP(Tabla1[[#This Row],[llave 2]],'INFORME GESTION'!$H$2:$O$347,8,FALSE)</f>
        <v>4483864</v>
      </c>
      <c r="P34" s="83" t="s">
        <v>50</v>
      </c>
      <c r="Q34" s="90">
        <v>1</v>
      </c>
      <c r="R34" s="91">
        <v>54.829015544041503</v>
      </c>
      <c r="S34" s="127">
        <f>ROUND(Tabla1[[#This Row],[VALOR UNITARIO SEGUIMIENTO FINANCIERO]]*Tabla1[[#This Row],[Porcentaje de Glosa]]*Tabla1[[#This Row],[Meta afectada por la glosa]],0)</f>
        <v>3192803</v>
      </c>
      <c r="T34" s="82" t="s">
        <v>195</v>
      </c>
      <c r="U34" s="83"/>
      <c r="V34" s="134"/>
      <c r="W34" s="83"/>
      <c r="X34" s="92">
        <f>ROUND(Tabla1[[#This Row],[Valor de la Glosa]]-Tabla1[[#This Row],[Valor soportado por la Subred]],0)</f>
        <v>3192803</v>
      </c>
      <c r="Y34" s="83"/>
      <c r="Z34" s="83"/>
      <c r="AA34" s="92">
        <f>ROUND(Tabla1[[#This Row],[VALOR GLOSA DEFINITIVA]]-Tabla1[[#This Row],[VALOR LEVANTADO EN LIQUIDACION]],0)</f>
        <v>3192803</v>
      </c>
    </row>
    <row r="35" spans="2:27" s="93" customFormat="1" ht="87.5" customHeight="1">
      <c r="B35" s="131">
        <v>22</v>
      </c>
      <c r="C35" s="82" t="s">
        <v>56</v>
      </c>
      <c r="D35" s="130">
        <v>10</v>
      </c>
      <c r="E35" s="83" t="s">
        <v>147</v>
      </c>
      <c r="F35" s="84" t="str">
        <f>+Tabla1[[#This Row],[CODIGO ACTIVIDAD]]&amp;Tabla1[[#This Row],[PROCESO]]</f>
        <v>10Colectivo</v>
      </c>
      <c r="G35" s="84" t="str">
        <f>VLOOKUP(Tabla1[[#This Row],[llave 1]],'INFORME GESTION'!$D$3:$F$347,3,FALSE)</f>
        <v>Plan de Cuidado Familiar - Salud Bucal</v>
      </c>
      <c r="H35" s="84" t="str">
        <f>VLOOKUP(Tabla1[[#This Row],[llave 1]],'INFORME GESTION'!$D$3:$G$347,4,FALSE)</f>
        <v>Sesión de abordaje familiar</v>
      </c>
      <c r="I35" s="84" t="str">
        <f>VLOOKUP(Tabla1[[#This Row],[llave 1]],'INFORME GESTION'!$D$3:$I$347,6,FALSE)</f>
        <v>Subred</v>
      </c>
      <c r="J35" s="85" t="s">
        <v>165</v>
      </c>
      <c r="K35" s="86" t="str">
        <f>Tabla1[[#This Row],[llave 1]]&amp;Tabla1[[#This Row],[MES]]</f>
        <v>10ColectivoK. JUNIO REDISTRIBUCIÓN 2025</v>
      </c>
      <c r="L35" s="83" t="s">
        <v>159</v>
      </c>
      <c r="M35" s="87">
        <f>VLOOKUP(Tabla1[[#This Row],[llave 2]],'INFORME GESTION'!$H$3:$J$347,3,FALSE)</f>
        <v>60112</v>
      </c>
      <c r="N35" s="88">
        <f>VLOOKUP(Tabla1[[#This Row],[llave 2]],'INFORME GESTION'!$H$3:$N$347,7,FALSE)</f>
        <v>179</v>
      </c>
      <c r="O35" s="89">
        <f>VLOOKUP(Tabla1[[#This Row],[llave 2]],'INFORME GESTION'!$H$2:$O$347,8,FALSE)</f>
        <v>10760048</v>
      </c>
      <c r="P35" s="83" t="s">
        <v>46</v>
      </c>
      <c r="Q35" s="90">
        <v>1</v>
      </c>
      <c r="R35" s="91">
        <v>25</v>
      </c>
      <c r="S35" s="127">
        <f>ROUND(Tabla1[[#This Row],[VALOR UNITARIO SEGUIMIENTO FINANCIERO]]*Tabla1[[#This Row],[Porcentaje de Glosa]]*Tabla1[[#This Row],[Meta afectada por la glosa]],0)</f>
        <v>1502800</v>
      </c>
      <c r="T35" s="82" t="s">
        <v>196</v>
      </c>
      <c r="U35" s="83"/>
      <c r="V35" s="134"/>
      <c r="W35" s="83"/>
      <c r="X35" s="92">
        <f>ROUND(Tabla1[[#This Row],[Valor de la Glosa]]-Tabla1[[#This Row],[Valor soportado por la Subred]],0)</f>
        <v>1502800</v>
      </c>
      <c r="Y35" s="83"/>
      <c r="Z35" s="83"/>
      <c r="AA35" s="92">
        <f>ROUND(Tabla1[[#This Row],[VALOR GLOSA DEFINITIVA]]-Tabla1[[#This Row],[VALOR LEVANTADO EN LIQUIDACION]],0)</f>
        <v>1502800</v>
      </c>
    </row>
    <row r="36" spans="2:27" s="93" customFormat="1" ht="87.5" customHeight="1">
      <c r="B36" s="129">
        <v>23</v>
      </c>
      <c r="C36" s="82" t="s">
        <v>56</v>
      </c>
      <c r="D36" s="130">
        <v>20</v>
      </c>
      <c r="E36" s="83" t="s">
        <v>147</v>
      </c>
      <c r="F36" s="84" t="str">
        <f>+Tabla1[[#This Row],[CODIGO ACTIVIDAD]]&amp;Tabla1[[#This Row],[PROCESO]]</f>
        <v>20Colectivo</v>
      </c>
      <c r="G36" s="84" t="str">
        <f>VLOOKUP(Tabla1[[#This Row],[llave 1]],'INFORME GESTION'!$D$3:$F$347,3,FALSE)</f>
        <v>Plan de Cuidado Familiar en Zonas de Ruralidad Cercana</v>
      </c>
      <c r="H36" s="84" t="str">
        <f>VLOOKUP(Tabla1[[#This Row],[llave 1]],'INFORME GESTION'!$D$3:$G$347,4,FALSE)</f>
        <v>Sesión de abordaje familiar</v>
      </c>
      <c r="I36" s="84" t="str">
        <f>VLOOKUP(Tabla1[[#This Row],[llave 1]],'INFORME GESTION'!$D$3:$I$347,6,FALSE)</f>
        <v>Subred</v>
      </c>
      <c r="J36" s="85" t="s">
        <v>173</v>
      </c>
      <c r="K36" s="86" t="str">
        <f>Tabla1[[#This Row],[llave 1]]&amp;Tabla1[[#This Row],[MES]]</f>
        <v>20ColectivoI. MAYO REDISTRIBUCIÓON 2024</v>
      </c>
      <c r="L36" s="83" t="s">
        <v>159</v>
      </c>
      <c r="M36" s="87">
        <f>VLOOKUP(Tabla1[[#This Row],[llave 2]],'INFORME GESTION'!$H$3:$J$347,3,FALSE)</f>
        <v>218370</v>
      </c>
      <c r="N36" s="88">
        <f>VLOOKUP(Tabla1[[#This Row],[llave 2]],'INFORME GESTION'!$H$3:$N$347,7,FALSE)</f>
        <v>12.6</v>
      </c>
      <c r="O36" s="89">
        <f>VLOOKUP(Tabla1[[#This Row],[llave 2]],'INFORME GESTION'!$H$2:$O$347,8,FALSE)</f>
        <v>2751462</v>
      </c>
      <c r="P36" s="83" t="s">
        <v>46</v>
      </c>
      <c r="Q36" s="90">
        <v>1</v>
      </c>
      <c r="R36" s="91">
        <v>3</v>
      </c>
      <c r="S36" s="127">
        <f>ROUND(Tabla1[[#This Row],[VALOR UNITARIO SEGUIMIENTO FINANCIERO]]*Tabla1[[#This Row],[Porcentaje de Glosa]]*Tabla1[[#This Row],[Meta afectada por la glosa]],0)</f>
        <v>655110</v>
      </c>
      <c r="T36" s="82" t="s">
        <v>197</v>
      </c>
      <c r="U36" s="83"/>
      <c r="V36" s="134"/>
      <c r="W36" s="83"/>
      <c r="X36" s="92">
        <f>ROUND(Tabla1[[#This Row],[Valor de la Glosa]]-Tabla1[[#This Row],[Valor soportado por la Subred]],0)</f>
        <v>655110</v>
      </c>
      <c r="Y36" s="83"/>
      <c r="Z36" s="83"/>
      <c r="AA36" s="92">
        <f>ROUND(Tabla1[[#This Row],[VALOR GLOSA DEFINITIVA]]-Tabla1[[#This Row],[VALOR LEVANTADO EN LIQUIDACION]],0)</f>
        <v>655110</v>
      </c>
    </row>
    <row r="37" spans="2:27" s="93" customFormat="1" ht="87.5" customHeight="1">
      <c r="B37" s="131">
        <v>24</v>
      </c>
      <c r="C37" s="82" t="s">
        <v>56</v>
      </c>
      <c r="D37" s="130">
        <v>20</v>
      </c>
      <c r="E37" s="83" t="s">
        <v>147</v>
      </c>
      <c r="F37" s="84" t="str">
        <f>+Tabla1[[#This Row],[CODIGO ACTIVIDAD]]&amp;Tabla1[[#This Row],[PROCESO]]</f>
        <v>20Colectivo</v>
      </c>
      <c r="G37" s="84" t="str">
        <f>VLOOKUP(Tabla1[[#This Row],[llave 1]],'INFORME GESTION'!$D$3:$F$347,3,FALSE)</f>
        <v>Plan de Cuidado Familiar en Zonas de Ruralidad Cercana</v>
      </c>
      <c r="H37" s="84" t="str">
        <f>VLOOKUP(Tabla1[[#This Row],[llave 1]],'INFORME GESTION'!$D$3:$G$347,4,FALSE)</f>
        <v>Sesión de abordaje familiar</v>
      </c>
      <c r="I37" s="84" t="str">
        <f>VLOOKUP(Tabla1[[#This Row],[llave 1]],'INFORME GESTION'!$D$3:$I$347,6,FALSE)</f>
        <v>Subred</v>
      </c>
      <c r="J37" s="85" t="s">
        <v>165</v>
      </c>
      <c r="K37" s="86" t="str">
        <f>Tabla1[[#This Row],[llave 1]]&amp;Tabla1[[#This Row],[MES]]</f>
        <v>20ColectivoK. JUNIO REDISTRIBUCIÓN 2025</v>
      </c>
      <c r="L37" s="83" t="s">
        <v>159</v>
      </c>
      <c r="M37" s="87">
        <f>VLOOKUP(Tabla1[[#This Row],[llave 2]],'INFORME GESTION'!$H$3:$J$347,3,FALSE)</f>
        <v>225420</v>
      </c>
      <c r="N37" s="88">
        <f>VLOOKUP(Tabla1[[#This Row],[llave 2]],'INFORME GESTION'!$H$3:$N$347,7,FALSE)</f>
        <v>29.4</v>
      </c>
      <c r="O37" s="89">
        <f>VLOOKUP(Tabla1[[#This Row],[llave 2]],'INFORME GESTION'!$H$2:$O$347,8,FALSE)</f>
        <v>6627348</v>
      </c>
      <c r="P37" s="83" t="s">
        <v>46</v>
      </c>
      <c r="Q37" s="90">
        <v>1</v>
      </c>
      <c r="R37" s="91">
        <v>5</v>
      </c>
      <c r="S37" s="127">
        <f>ROUND(Tabla1[[#This Row],[VALOR UNITARIO SEGUIMIENTO FINANCIERO]]*Tabla1[[#This Row],[Porcentaje de Glosa]]*Tabla1[[#This Row],[Meta afectada por la glosa]],0)</f>
        <v>1127100</v>
      </c>
      <c r="T37" s="82" t="s">
        <v>198</v>
      </c>
      <c r="U37" s="83"/>
      <c r="V37" s="134"/>
      <c r="W37" s="83"/>
      <c r="X37" s="92">
        <f>ROUND(Tabla1[[#This Row],[Valor de la Glosa]]-Tabla1[[#This Row],[Valor soportado por la Subred]],0)</f>
        <v>1127100</v>
      </c>
      <c r="Y37" s="83"/>
      <c r="Z37" s="83"/>
      <c r="AA37" s="92">
        <f>ROUND(Tabla1[[#This Row],[VALOR GLOSA DEFINITIVA]]-Tabla1[[#This Row],[VALOR LEVANTADO EN LIQUIDACION]],0)</f>
        <v>1127100</v>
      </c>
    </row>
    <row r="38" spans="2:27" s="93" customFormat="1" ht="87.5" customHeight="1">
      <c r="B38" s="129">
        <v>25</v>
      </c>
      <c r="C38" s="82" t="s">
        <v>56</v>
      </c>
      <c r="D38" s="130">
        <v>21</v>
      </c>
      <c r="E38" s="83" t="s">
        <v>148</v>
      </c>
      <c r="F38" s="84" t="str">
        <f>+Tabla1[[#This Row],[CODIGO ACTIVIDAD]]&amp;Tabla1[[#This Row],[PROCESO]]</f>
        <v>21Individual</v>
      </c>
      <c r="G38" s="84" t="str">
        <f>VLOOKUP(Tabla1[[#This Row],[llave 1]],'INFORME GESTION'!$D$3:$F$347,3,FALSE)</f>
        <v>Grupos de Familias para el Bienestar por Medicina General</v>
      </c>
      <c r="H38" s="84" t="str">
        <f>VLOOKUP(Tabla1[[#This Row],[llave 1]],'INFORME GESTION'!$D$3:$G$347,4,FALSE)</f>
        <v>Sesión individual</v>
      </c>
      <c r="I38" s="84" t="str">
        <f>VLOOKUP(Tabla1[[#This Row],[llave 1]],'INFORME GESTION'!$D$3:$I$347,6,FALSE)</f>
        <v>Subred</v>
      </c>
      <c r="J38" s="85" t="s">
        <v>173</v>
      </c>
      <c r="K38" s="86" t="str">
        <f>Tabla1[[#This Row],[llave 1]]&amp;Tabla1[[#This Row],[MES]]</f>
        <v>21IndividualI. MAYO REDISTRIBUCIÓON 2024</v>
      </c>
      <c r="L38" s="83" t="s">
        <v>159</v>
      </c>
      <c r="M38" s="87">
        <f>VLOOKUP(Tabla1[[#This Row],[llave 2]],'INFORME GESTION'!$H$3:$J$347,3,FALSE)</f>
        <v>153345</v>
      </c>
      <c r="N38" s="88">
        <f>VLOOKUP(Tabla1[[#This Row],[llave 2]],'INFORME GESTION'!$H$3:$N$347,7,FALSE)</f>
        <v>7</v>
      </c>
      <c r="O38" s="89">
        <f>VLOOKUP(Tabla1[[#This Row],[llave 2]],'INFORME GESTION'!$H$2:$O$347,8,FALSE)</f>
        <v>1073415</v>
      </c>
      <c r="P38" s="83" t="s">
        <v>54</v>
      </c>
      <c r="Q38" s="90">
        <v>1</v>
      </c>
      <c r="R38" s="91">
        <v>6</v>
      </c>
      <c r="S38" s="127">
        <f>ROUND(Tabla1[[#This Row],[VALOR UNITARIO SEGUIMIENTO FINANCIERO]]*Tabla1[[#This Row],[Porcentaje de Glosa]]*Tabla1[[#This Row],[Meta afectada por la glosa]],0)</f>
        <v>920070</v>
      </c>
      <c r="T38" s="82" t="s">
        <v>199</v>
      </c>
      <c r="U38" s="83"/>
      <c r="V38" s="134"/>
      <c r="W38" s="83"/>
      <c r="X38" s="92">
        <f>ROUND(Tabla1[[#This Row],[Valor de la Glosa]]-Tabla1[[#This Row],[Valor soportado por la Subred]],0)</f>
        <v>920070</v>
      </c>
      <c r="Y38" s="83"/>
      <c r="Z38" s="83"/>
      <c r="AA38" s="92">
        <f>ROUND(Tabla1[[#This Row],[VALOR GLOSA DEFINITIVA]]-Tabla1[[#This Row],[VALOR LEVANTADO EN LIQUIDACION]],0)</f>
        <v>920070</v>
      </c>
    </row>
    <row r="39" spans="2:27" s="93" customFormat="1" ht="87.5" customHeight="1">
      <c r="B39" s="131">
        <v>26</v>
      </c>
      <c r="C39" s="82" t="s">
        <v>56</v>
      </c>
      <c r="D39" s="130">
        <v>21</v>
      </c>
      <c r="E39" s="83" t="s">
        <v>148</v>
      </c>
      <c r="F39" s="84" t="str">
        <f>+Tabla1[[#This Row],[CODIGO ACTIVIDAD]]&amp;Tabla1[[#This Row],[PROCESO]]</f>
        <v>21Individual</v>
      </c>
      <c r="G39" s="84" t="str">
        <f>VLOOKUP(Tabla1[[#This Row],[llave 1]],'INFORME GESTION'!$D$3:$F$347,3,FALSE)</f>
        <v>Grupos de Familias para el Bienestar por Medicina General</v>
      </c>
      <c r="H39" s="84" t="str">
        <f>VLOOKUP(Tabla1[[#This Row],[llave 1]],'INFORME GESTION'!$D$3:$G$347,4,FALSE)</f>
        <v>Sesión individual</v>
      </c>
      <c r="I39" s="84" t="str">
        <f>VLOOKUP(Tabla1[[#This Row],[llave 1]],'INFORME GESTION'!$D$3:$I$347,6,FALSE)</f>
        <v>Subred</v>
      </c>
      <c r="J39" s="85" t="s">
        <v>173</v>
      </c>
      <c r="K39" s="86" t="str">
        <f>Tabla1[[#This Row],[llave 1]]&amp;Tabla1[[#This Row],[MES]]</f>
        <v>21IndividualI. MAYO REDISTRIBUCIÓON 2024</v>
      </c>
      <c r="L39" s="83" t="s">
        <v>159</v>
      </c>
      <c r="M39" s="87">
        <f>VLOOKUP(Tabla1[[#This Row],[llave 2]],'INFORME GESTION'!$H$3:$J$347,3,FALSE)</f>
        <v>153345</v>
      </c>
      <c r="N39" s="88">
        <f>VLOOKUP(Tabla1[[#This Row],[llave 2]],'INFORME GESTION'!$H$3:$N$347,7,FALSE)</f>
        <v>7</v>
      </c>
      <c r="O39" s="89">
        <f>VLOOKUP(Tabla1[[#This Row],[llave 2]],'INFORME GESTION'!$H$2:$O$347,8,FALSE)</f>
        <v>1073415</v>
      </c>
      <c r="P39" s="83" t="s">
        <v>46</v>
      </c>
      <c r="Q39" s="90">
        <v>1</v>
      </c>
      <c r="R39" s="91">
        <v>14</v>
      </c>
      <c r="S39" s="127">
        <f>ROUND(Tabla1[[#This Row],[VALOR UNITARIO SEGUIMIENTO FINANCIERO]]*Tabla1[[#This Row],[Porcentaje de Glosa]]*Tabla1[[#This Row],[Meta afectada por la glosa]],0)</f>
        <v>2146830</v>
      </c>
      <c r="T39" s="82" t="s">
        <v>200</v>
      </c>
      <c r="U39" s="83"/>
      <c r="V39" s="134"/>
      <c r="W39" s="83"/>
      <c r="X39" s="92">
        <f>ROUND(Tabla1[[#This Row],[Valor de la Glosa]]-Tabla1[[#This Row],[Valor soportado por la Subred]],0)</f>
        <v>2146830</v>
      </c>
      <c r="Y39" s="83"/>
      <c r="Z39" s="83"/>
      <c r="AA39" s="92">
        <f>ROUND(Tabla1[[#This Row],[VALOR GLOSA DEFINITIVA]]-Tabla1[[#This Row],[VALOR LEVANTADO EN LIQUIDACION]],0)</f>
        <v>2146830</v>
      </c>
    </row>
    <row r="40" spans="2:27" s="93" customFormat="1" ht="87.5" customHeight="1">
      <c r="B40" s="129">
        <v>27</v>
      </c>
      <c r="C40" s="82" t="s">
        <v>56</v>
      </c>
      <c r="D40" s="130">
        <v>24</v>
      </c>
      <c r="E40" s="83" t="s">
        <v>147</v>
      </c>
      <c r="F40" s="84" t="str">
        <f>+Tabla1[[#This Row],[CODIGO ACTIVIDAD]]&amp;Tabla1[[#This Row],[PROCESO]]</f>
        <v>24Colectivo</v>
      </c>
      <c r="G40" s="84" t="str">
        <f>VLOOKUP(Tabla1[[#This Row],[llave 1]],'INFORME GESTION'!$D$3:$F$347,3,FALSE)</f>
        <v>Grupos de Familias para el Bienestar Emocional</v>
      </c>
      <c r="H40" s="84" t="str">
        <f>VLOOKUP(Tabla1[[#This Row],[llave 1]],'INFORME GESTION'!$D$3:$G$347,4,FALSE)</f>
        <v>Sesión individual</v>
      </c>
      <c r="I40" s="84" t="str">
        <f>VLOOKUP(Tabla1[[#This Row],[llave 1]],'INFORME GESTION'!$D$3:$I$347,6,FALSE)</f>
        <v>Subred</v>
      </c>
      <c r="J40" s="85" t="s">
        <v>173</v>
      </c>
      <c r="K40" s="86" t="str">
        <f>Tabla1[[#This Row],[llave 1]]&amp;Tabla1[[#This Row],[MES]]</f>
        <v>24ColectivoI. MAYO REDISTRIBUCIÓON 2024</v>
      </c>
      <c r="L40" s="83" t="s">
        <v>159</v>
      </c>
      <c r="M40" s="87">
        <f>VLOOKUP(Tabla1[[#This Row],[llave 2]],'INFORME GESTION'!$H$3:$J$347,3,FALSE)</f>
        <v>87348</v>
      </c>
      <c r="N40" s="88">
        <f>VLOOKUP(Tabla1[[#This Row],[llave 2]],'INFORME GESTION'!$H$3:$N$347,7,FALSE)</f>
        <v>10</v>
      </c>
      <c r="O40" s="89">
        <f>VLOOKUP(Tabla1[[#This Row],[llave 2]],'INFORME GESTION'!$H$2:$O$347,8,FALSE)</f>
        <v>873480</v>
      </c>
      <c r="P40" s="83" t="s">
        <v>46</v>
      </c>
      <c r="Q40" s="90">
        <v>1</v>
      </c>
      <c r="R40" s="91">
        <v>2</v>
      </c>
      <c r="S40" s="127">
        <f>ROUND(Tabla1[[#This Row],[VALOR UNITARIO SEGUIMIENTO FINANCIERO]]*Tabla1[[#This Row],[Porcentaje de Glosa]]*Tabla1[[#This Row],[Meta afectada por la glosa]],0)</f>
        <v>174696</v>
      </c>
      <c r="T40" s="82" t="s">
        <v>201</v>
      </c>
      <c r="U40" s="83"/>
      <c r="V40" s="134"/>
      <c r="W40" s="83"/>
      <c r="X40" s="92">
        <f>ROUND(Tabla1[[#This Row],[Valor de la Glosa]]-Tabla1[[#This Row],[Valor soportado por la Subred]],0)</f>
        <v>174696</v>
      </c>
      <c r="Y40" s="83"/>
      <c r="Z40" s="83"/>
      <c r="AA40" s="92">
        <f>ROUND(Tabla1[[#This Row],[VALOR GLOSA DEFINITIVA]]-Tabla1[[#This Row],[VALOR LEVANTADO EN LIQUIDACION]],0)</f>
        <v>174696</v>
      </c>
    </row>
    <row r="41" spans="2:27" s="93" customFormat="1" ht="87.5" customHeight="1" thickBot="1">
      <c r="B41" s="131">
        <v>28</v>
      </c>
      <c r="C41" s="82" t="s">
        <v>56</v>
      </c>
      <c r="D41" s="130">
        <v>24</v>
      </c>
      <c r="E41" s="83" t="s">
        <v>147</v>
      </c>
      <c r="F41" s="84" t="str">
        <f>+Tabla1[[#This Row],[CODIGO ACTIVIDAD]]&amp;Tabla1[[#This Row],[PROCESO]]</f>
        <v>24Colectivo</v>
      </c>
      <c r="G41" s="84" t="str">
        <f>VLOOKUP(Tabla1[[#This Row],[llave 1]],'INFORME GESTION'!$D$3:$F$347,3,FALSE)</f>
        <v>Grupos de Familias para el Bienestar Emocional</v>
      </c>
      <c r="H41" s="84" t="str">
        <f>VLOOKUP(Tabla1[[#This Row],[llave 1]],'INFORME GESTION'!$D$3:$G$347,4,FALSE)</f>
        <v>Sesión individual</v>
      </c>
      <c r="I41" s="84" t="str">
        <f>VLOOKUP(Tabla1[[#This Row],[llave 1]],'INFORME GESTION'!$D$3:$I$347,6,FALSE)</f>
        <v>Subred</v>
      </c>
      <c r="J41" s="85" t="s">
        <v>165</v>
      </c>
      <c r="K41" s="86" t="str">
        <f>Tabla1[[#This Row],[llave 1]]&amp;Tabla1[[#This Row],[MES]]</f>
        <v>24ColectivoK. JUNIO REDISTRIBUCIÓN 2025</v>
      </c>
      <c r="L41" s="83" t="s">
        <v>159</v>
      </c>
      <c r="M41" s="87">
        <f>VLOOKUP(Tabla1[[#This Row],[llave 2]],'INFORME GESTION'!$H$3:$J$347,3,FALSE)</f>
        <v>90168</v>
      </c>
      <c r="N41" s="88">
        <f>VLOOKUP(Tabla1[[#This Row],[llave 2]],'INFORME GESTION'!$H$3:$N$347,7,FALSE)</f>
        <v>25.2</v>
      </c>
      <c r="O41" s="89">
        <f>VLOOKUP(Tabla1[[#This Row],[llave 2]],'INFORME GESTION'!$H$2:$O$347,8,FALSE)</f>
        <v>2272233.6</v>
      </c>
      <c r="P41" s="83" t="s">
        <v>46</v>
      </c>
      <c r="Q41" s="90">
        <v>1</v>
      </c>
      <c r="R41" s="91">
        <v>5</v>
      </c>
      <c r="S41" s="127">
        <f>ROUND(Tabla1[[#This Row],[VALOR UNITARIO SEGUIMIENTO FINANCIERO]]*Tabla1[[#This Row],[Porcentaje de Glosa]]*Tabla1[[#This Row],[Meta afectada por la glosa]],0)</f>
        <v>450840</v>
      </c>
      <c r="T41" s="82" t="s">
        <v>202</v>
      </c>
      <c r="U41" s="83"/>
      <c r="V41" s="134"/>
      <c r="W41" s="83"/>
      <c r="X41" s="92">
        <f>ROUND(Tabla1[[#This Row],[Valor de la Glosa]]-Tabla1[[#This Row],[Valor soportado por la Subred]],0)</f>
        <v>450840</v>
      </c>
      <c r="Y41" s="83"/>
      <c r="Z41" s="83"/>
      <c r="AA41" s="92">
        <f>ROUND(Tabla1[[#This Row],[VALOR GLOSA DEFINITIVA]]-Tabla1[[#This Row],[VALOR LEVANTADO EN LIQUIDACION]],0)</f>
        <v>450840</v>
      </c>
    </row>
    <row r="42" spans="2:27" s="93" customFormat="1" ht="87.5" customHeight="1" thickBot="1">
      <c r="B42" s="129">
        <v>29</v>
      </c>
      <c r="C42" s="82" t="s">
        <v>56</v>
      </c>
      <c r="D42" s="130">
        <v>8</v>
      </c>
      <c r="E42" s="83" t="s">
        <v>147</v>
      </c>
      <c r="F42" s="84" t="str">
        <f>+Tabla1[[#This Row],[CODIGO ACTIVIDAD]]&amp;Tabla1[[#This Row],[PROCESO]]</f>
        <v>8Colectivo</v>
      </c>
      <c r="G42" s="84" t="str">
        <f>VLOOKUP(Tabla1[[#This Row],[llave 1]],'INFORME GESTION'!$D$3:$F$347,3,FALSE)</f>
        <v>Plan de Cuidado Familiar - RBC para el bienestar de población con discapacidad y sus cuidadores</v>
      </c>
      <c r="H42" s="84" t="str">
        <f>VLOOKUP(Tabla1[[#This Row],[llave 1]],'INFORME GESTION'!$D$3:$G$347,4,FALSE)</f>
        <v>Sesión de abordaje familiar</v>
      </c>
      <c r="I42" s="84" t="str">
        <f>VLOOKUP(Tabla1[[#This Row],[llave 1]],'INFORME GESTION'!$D$3:$I$347,6,FALSE)</f>
        <v>Subred</v>
      </c>
      <c r="J42" s="85" t="s">
        <v>174</v>
      </c>
      <c r="K42" s="86" t="str">
        <f>Tabla1[[#This Row],[llave 1]]&amp;Tabla1[[#This Row],[MES]]</f>
        <v>8ColectivoJ.MAYO REDISTRIBUCIÓON 2025</v>
      </c>
      <c r="L42" s="83" t="s">
        <v>155</v>
      </c>
      <c r="M42" s="87">
        <f>VLOOKUP(Tabla1[[#This Row],[llave 2]],'INFORME GESTION'!$H$3:$J$347,3,FALSE)</f>
        <v>60112</v>
      </c>
      <c r="N42" s="88">
        <f>VLOOKUP(Tabla1[[#This Row],[llave 2]],'INFORME GESTION'!$H$3:$N$347,7,FALSE)</f>
        <v>296</v>
      </c>
      <c r="O42" s="89">
        <f>VLOOKUP(Tabla1[[#This Row],[llave 2]],'INFORME GESTION'!$H$2:$O$347,8,FALSE)</f>
        <v>17793152</v>
      </c>
      <c r="P42" s="83" t="s">
        <v>46</v>
      </c>
      <c r="Q42" s="90">
        <v>1</v>
      </c>
      <c r="R42" s="91">
        <v>1</v>
      </c>
      <c r="S42" s="127">
        <f>ROUND(Tabla1[[#This Row],[VALOR UNITARIO SEGUIMIENTO FINANCIERO]]*Tabla1[[#This Row],[Porcentaje de Glosa]]*Tabla1[[#This Row],[Meta afectada por la glosa]],0)</f>
        <v>60112</v>
      </c>
      <c r="T42" s="155" t="s">
        <v>203</v>
      </c>
      <c r="U42" s="83"/>
      <c r="V42" s="134"/>
      <c r="W42" s="83"/>
      <c r="X42" s="92">
        <f>ROUND(Tabla1[[#This Row],[Valor de la Glosa]]-Tabla1[[#This Row],[Valor soportado por la Subred]],0)</f>
        <v>60112</v>
      </c>
      <c r="Y42" s="83"/>
      <c r="Z42" s="83"/>
      <c r="AA42" s="92">
        <f>ROUND(Tabla1[[#This Row],[VALOR GLOSA DEFINITIVA]]-Tabla1[[#This Row],[VALOR LEVANTADO EN LIQUIDACION]],0)</f>
        <v>60112</v>
      </c>
    </row>
    <row r="43" spans="2:27" s="93" customFormat="1" ht="87.5" customHeight="1" thickBot="1">
      <c r="B43" s="131">
        <v>30</v>
      </c>
      <c r="C43" s="82" t="s">
        <v>56</v>
      </c>
      <c r="D43" s="130">
        <v>8</v>
      </c>
      <c r="E43" s="83" t="s">
        <v>147</v>
      </c>
      <c r="F43" s="84" t="str">
        <f>+Tabla1[[#This Row],[CODIGO ACTIVIDAD]]&amp;Tabla1[[#This Row],[PROCESO]]</f>
        <v>8Colectivo</v>
      </c>
      <c r="G43" s="84" t="str">
        <f>VLOOKUP(Tabla1[[#This Row],[llave 1]],'INFORME GESTION'!$D$3:$F$347,3,FALSE)</f>
        <v>Plan de Cuidado Familiar - RBC para el bienestar de población con discapacidad y sus cuidadores</v>
      </c>
      <c r="H43" s="84" t="str">
        <f>VLOOKUP(Tabla1[[#This Row],[llave 1]],'INFORME GESTION'!$D$3:$G$347,4,FALSE)</f>
        <v>Sesión de abordaje familiar</v>
      </c>
      <c r="I43" s="84" t="str">
        <f>VLOOKUP(Tabla1[[#This Row],[llave 1]],'INFORME GESTION'!$D$3:$I$347,6,FALSE)</f>
        <v>Subred</v>
      </c>
      <c r="J43" s="85" t="s">
        <v>165</v>
      </c>
      <c r="K43" s="86" t="str">
        <f>Tabla1[[#This Row],[llave 1]]&amp;Tabla1[[#This Row],[MES]]</f>
        <v>8ColectivoK. JUNIO REDISTRIBUCIÓN 2025</v>
      </c>
      <c r="L43" s="83" t="s">
        <v>155</v>
      </c>
      <c r="M43" s="87">
        <f>VLOOKUP(Tabla1[[#This Row],[llave 2]],'INFORME GESTION'!$H$3:$J$347,3,FALSE)</f>
        <v>60112</v>
      </c>
      <c r="N43" s="88">
        <f>VLOOKUP(Tabla1[[#This Row],[llave 2]],'INFORME GESTION'!$H$3:$N$347,7,FALSE)</f>
        <v>251.53333333333333</v>
      </c>
      <c r="O43" s="89">
        <f>VLOOKUP(Tabla1[[#This Row],[llave 2]],'INFORME GESTION'!$H$2:$O$347,8,FALSE)</f>
        <v>15120171.733333332</v>
      </c>
      <c r="P43" s="83" t="s">
        <v>46</v>
      </c>
      <c r="Q43" s="90">
        <v>1</v>
      </c>
      <c r="R43" s="91">
        <v>7</v>
      </c>
      <c r="S43" s="127">
        <f>ROUND(Tabla1[[#This Row],[VALOR UNITARIO SEGUIMIENTO FINANCIERO]]*Tabla1[[#This Row],[Porcentaje de Glosa]]*Tabla1[[#This Row],[Meta afectada por la glosa]],0)</f>
        <v>420784</v>
      </c>
      <c r="T43" s="156" t="s">
        <v>204</v>
      </c>
      <c r="U43" s="83"/>
      <c r="V43" s="134"/>
      <c r="W43" s="83"/>
      <c r="X43" s="92">
        <f>ROUND(Tabla1[[#This Row],[Valor de la Glosa]]-Tabla1[[#This Row],[Valor soportado por la Subred]],0)</f>
        <v>420784</v>
      </c>
      <c r="Y43" s="83"/>
      <c r="Z43" s="83"/>
      <c r="AA43" s="92">
        <f>ROUND(Tabla1[[#This Row],[VALOR GLOSA DEFINITIVA]]-Tabla1[[#This Row],[VALOR LEVANTADO EN LIQUIDACION]],0)</f>
        <v>420784</v>
      </c>
    </row>
    <row r="44" spans="2:27" s="93" customFormat="1" ht="87.5" customHeight="1" thickBot="1">
      <c r="B44" s="129">
        <v>31</v>
      </c>
      <c r="C44" s="82" t="s">
        <v>56</v>
      </c>
      <c r="D44" s="130">
        <v>8</v>
      </c>
      <c r="E44" s="83" t="s">
        <v>147</v>
      </c>
      <c r="F44" s="84" t="str">
        <f>+Tabla1[[#This Row],[CODIGO ACTIVIDAD]]&amp;Tabla1[[#This Row],[PROCESO]]</f>
        <v>8Colectivo</v>
      </c>
      <c r="G44" s="84" t="str">
        <f>VLOOKUP(Tabla1[[#This Row],[llave 1]],'INFORME GESTION'!$D$3:$F$347,3,FALSE)</f>
        <v>Plan de Cuidado Familiar - RBC para el bienestar de población con discapacidad y sus cuidadores</v>
      </c>
      <c r="H44" s="84" t="str">
        <f>VLOOKUP(Tabla1[[#This Row],[llave 1]],'INFORME GESTION'!$D$3:$G$347,4,FALSE)</f>
        <v>Sesión de abordaje familiar</v>
      </c>
      <c r="I44" s="84" t="str">
        <f>VLOOKUP(Tabla1[[#This Row],[llave 1]],'INFORME GESTION'!$D$3:$I$347,6,FALSE)</f>
        <v>Subred</v>
      </c>
      <c r="J44" s="85" t="s">
        <v>174</v>
      </c>
      <c r="K44" s="86" t="str">
        <f>Tabla1[[#This Row],[llave 1]]&amp;Tabla1[[#This Row],[MES]]</f>
        <v>8ColectivoJ.MAYO REDISTRIBUCIÓON 2025</v>
      </c>
      <c r="L44" s="83" t="s">
        <v>155</v>
      </c>
      <c r="M44" s="87">
        <f>VLOOKUP(Tabla1[[#This Row],[llave 2]],'INFORME GESTION'!$H$3:$J$347,3,FALSE)</f>
        <v>60112</v>
      </c>
      <c r="N44" s="88">
        <f>VLOOKUP(Tabla1[[#This Row],[llave 2]],'INFORME GESTION'!$H$3:$N$347,7,FALSE)</f>
        <v>296</v>
      </c>
      <c r="O44" s="89">
        <f>VLOOKUP(Tabla1[[#This Row],[llave 2]],'INFORME GESTION'!$H$2:$O$347,8,FALSE)</f>
        <v>17793152</v>
      </c>
      <c r="P44" s="83" t="s">
        <v>54</v>
      </c>
      <c r="Q44" s="90">
        <v>1</v>
      </c>
      <c r="R44" s="91">
        <v>4</v>
      </c>
      <c r="S44" s="127">
        <f>ROUND(Tabla1[[#This Row],[VALOR UNITARIO SEGUIMIENTO FINANCIERO]]*Tabla1[[#This Row],[Porcentaje de Glosa]]*Tabla1[[#This Row],[Meta afectada por la glosa]],0)</f>
        <v>240448</v>
      </c>
      <c r="T44" s="156" t="s">
        <v>205</v>
      </c>
      <c r="U44" s="83"/>
      <c r="V44" s="134"/>
      <c r="W44" s="83"/>
      <c r="X44" s="92">
        <f>ROUND(Tabla1[[#This Row],[Valor de la Glosa]]-Tabla1[[#This Row],[Valor soportado por la Subred]],0)</f>
        <v>240448</v>
      </c>
      <c r="Y44" s="83"/>
      <c r="Z44" s="83"/>
      <c r="AA44" s="92">
        <f>ROUND(Tabla1[[#This Row],[VALOR GLOSA DEFINITIVA]]-Tabla1[[#This Row],[VALOR LEVANTADO EN LIQUIDACION]],0)</f>
        <v>240448</v>
      </c>
    </row>
    <row r="45" spans="2:27" s="93" customFormat="1" ht="87.5" customHeight="1" thickBot="1">
      <c r="B45" s="131">
        <v>32</v>
      </c>
      <c r="C45" s="82" t="s">
        <v>56</v>
      </c>
      <c r="D45" s="130">
        <v>8</v>
      </c>
      <c r="E45" s="83" t="s">
        <v>147</v>
      </c>
      <c r="F45" s="84" t="str">
        <f>+Tabla1[[#This Row],[CODIGO ACTIVIDAD]]&amp;Tabla1[[#This Row],[PROCESO]]</f>
        <v>8Colectivo</v>
      </c>
      <c r="G45" s="84" t="str">
        <f>VLOOKUP(Tabla1[[#This Row],[llave 1]],'INFORME GESTION'!$D$3:$F$347,3,FALSE)</f>
        <v>Plan de Cuidado Familiar - RBC para el bienestar de población con discapacidad y sus cuidadores</v>
      </c>
      <c r="H45" s="84" t="str">
        <f>VLOOKUP(Tabla1[[#This Row],[llave 1]],'INFORME GESTION'!$D$3:$G$347,4,FALSE)</f>
        <v>Sesión de abordaje familiar</v>
      </c>
      <c r="I45" s="84" t="str">
        <f>VLOOKUP(Tabla1[[#This Row],[llave 1]],'INFORME GESTION'!$D$3:$I$347,6,FALSE)</f>
        <v>Subred</v>
      </c>
      <c r="J45" s="85" t="s">
        <v>165</v>
      </c>
      <c r="K45" s="86" t="str">
        <f>Tabla1[[#This Row],[llave 1]]&amp;Tabla1[[#This Row],[MES]]</f>
        <v>8ColectivoK. JUNIO REDISTRIBUCIÓN 2025</v>
      </c>
      <c r="L45" s="83" t="s">
        <v>155</v>
      </c>
      <c r="M45" s="87">
        <f>VLOOKUP(Tabla1[[#This Row],[llave 2]],'INFORME GESTION'!$H$3:$J$347,3,FALSE)</f>
        <v>60112</v>
      </c>
      <c r="N45" s="88">
        <f>VLOOKUP(Tabla1[[#This Row],[llave 2]],'INFORME GESTION'!$H$3:$N$347,7,FALSE)</f>
        <v>251.53333333333333</v>
      </c>
      <c r="O45" s="89">
        <f>VLOOKUP(Tabla1[[#This Row],[llave 2]],'INFORME GESTION'!$H$2:$O$347,8,FALSE)</f>
        <v>15120171.733333332</v>
      </c>
      <c r="P45" s="83" t="s">
        <v>54</v>
      </c>
      <c r="Q45" s="90">
        <v>1</v>
      </c>
      <c r="R45" s="91">
        <v>8</v>
      </c>
      <c r="S45" s="127">
        <f>ROUND(Tabla1[[#This Row],[VALOR UNITARIO SEGUIMIENTO FINANCIERO]]*Tabla1[[#This Row],[Porcentaje de Glosa]]*Tabla1[[#This Row],[Meta afectada por la glosa]],0)</f>
        <v>480896</v>
      </c>
      <c r="T45" s="156" t="s">
        <v>206</v>
      </c>
      <c r="U45" s="83"/>
      <c r="V45" s="134"/>
      <c r="W45" s="83"/>
      <c r="X45" s="92">
        <f>ROUND(Tabla1[[#This Row],[Valor de la Glosa]]-Tabla1[[#This Row],[Valor soportado por la Subred]],0)</f>
        <v>480896</v>
      </c>
      <c r="Y45" s="83"/>
      <c r="Z45" s="83"/>
      <c r="AA45" s="92">
        <f>ROUND(Tabla1[[#This Row],[VALOR GLOSA DEFINITIVA]]-Tabla1[[#This Row],[VALOR LEVANTADO EN LIQUIDACION]],0)</f>
        <v>480896</v>
      </c>
    </row>
    <row r="46" spans="2:27" s="93" customFormat="1" ht="87.5" customHeight="1" thickBot="1">
      <c r="B46" s="129">
        <v>33</v>
      </c>
      <c r="C46" s="82" t="s">
        <v>56</v>
      </c>
      <c r="D46" s="130">
        <v>16</v>
      </c>
      <c r="E46" s="83" t="s">
        <v>148</v>
      </c>
      <c r="F46" s="84" t="str">
        <f>+Tabla1[[#This Row],[CODIGO ACTIVIDAD]]&amp;Tabla1[[#This Row],[PROCESO]]</f>
        <v>16Individual</v>
      </c>
      <c r="G46" s="84" t="str">
        <f>VLOOKUP(Tabla1[[#This Row],[llave 1]],'INFORME GESTION'!$D$3:$F$347,3,FALSE)</f>
        <v>Plan de Cuidado Individual - Psicología</v>
      </c>
      <c r="H46" s="84" t="str">
        <f>VLOOKUP(Tabla1[[#This Row],[llave 1]],'INFORME GESTION'!$D$3:$G$347,4,FALSE)</f>
        <v>Sesión individual</v>
      </c>
      <c r="I46" s="84" t="str">
        <f>VLOOKUP(Tabla1[[#This Row],[llave 1]],'INFORME GESTION'!$D$3:$I$347,6,FALSE)</f>
        <v>Subred</v>
      </c>
      <c r="J46" s="85" t="s">
        <v>174</v>
      </c>
      <c r="K46" s="86" t="str">
        <f>Tabla1[[#This Row],[llave 1]]&amp;Tabla1[[#This Row],[MES]]</f>
        <v>16IndividualJ.MAYO REDISTRIBUCIÓON 2025</v>
      </c>
      <c r="L46" s="83" t="s">
        <v>155</v>
      </c>
      <c r="M46" s="87">
        <f>VLOOKUP(Tabla1[[#This Row],[llave 2]],'INFORME GESTION'!$H$3:$J$347,3,FALSE)</f>
        <v>60112</v>
      </c>
      <c r="N46" s="88">
        <f>VLOOKUP(Tabla1[[#This Row],[llave 2]],'INFORME GESTION'!$H$3:$N$347,7,FALSE)</f>
        <v>94</v>
      </c>
      <c r="O46" s="89">
        <f>VLOOKUP(Tabla1[[#This Row],[llave 2]],'INFORME GESTION'!$H$2:$O$347,8,FALSE)</f>
        <v>5650528</v>
      </c>
      <c r="P46" s="83" t="s">
        <v>46</v>
      </c>
      <c r="Q46" s="90">
        <v>1</v>
      </c>
      <c r="R46" s="91">
        <v>1</v>
      </c>
      <c r="S46" s="127">
        <f>ROUND(Tabla1[[#This Row],[VALOR UNITARIO SEGUIMIENTO FINANCIERO]]*Tabla1[[#This Row],[Porcentaje de Glosa]]*Tabla1[[#This Row],[Meta afectada por la glosa]],0)</f>
        <v>60112</v>
      </c>
      <c r="T46" s="156" t="s">
        <v>207</v>
      </c>
      <c r="U46" s="83"/>
      <c r="V46" s="134"/>
      <c r="W46" s="83"/>
      <c r="X46" s="92">
        <f>ROUND(Tabla1[[#This Row],[Valor de la Glosa]]-Tabla1[[#This Row],[Valor soportado por la Subred]],0)</f>
        <v>60112</v>
      </c>
      <c r="Y46" s="83"/>
      <c r="Z46" s="83"/>
      <c r="AA46" s="92">
        <f>ROUND(Tabla1[[#This Row],[VALOR GLOSA DEFINITIVA]]-Tabla1[[#This Row],[VALOR LEVANTADO EN LIQUIDACION]],0)</f>
        <v>60112</v>
      </c>
    </row>
    <row r="47" spans="2:27" s="93" customFormat="1" ht="87.5" customHeight="1" thickBot="1">
      <c r="B47" s="131">
        <v>34</v>
      </c>
      <c r="C47" s="82" t="s">
        <v>56</v>
      </c>
      <c r="D47" s="130">
        <v>16</v>
      </c>
      <c r="E47" s="83" t="s">
        <v>148</v>
      </c>
      <c r="F47" s="84" t="str">
        <f>+Tabla1[[#This Row],[CODIGO ACTIVIDAD]]&amp;Tabla1[[#This Row],[PROCESO]]</f>
        <v>16Individual</v>
      </c>
      <c r="G47" s="84" t="str">
        <f>VLOOKUP(Tabla1[[#This Row],[llave 1]],'INFORME GESTION'!$D$3:$F$347,3,FALSE)</f>
        <v>Plan de Cuidado Individual - Psicología</v>
      </c>
      <c r="H47" s="84" t="str">
        <f>VLOOKUP(Tabla1[[#This Row],[llave 1]],'INFORME GESTION'!$D$3:$G$347,4,FALSE)</f>
        <v>Sesión individual</v>
      </c>
      <c r="I47" s="84" t="str">
        <f>VLOOKUP(Tabla1[[#This Row],[llave 1]],'INFORME GESTION'!$D$3:$I$347,6,FALSE)</f>
        <v>Subred</v>
      </c>
      <c r="J47" s="85" t="s">
        <v>165</v>
      </c>
      <c r="K47" s="86" t="str">
        <f>Tabla1[[#This Row],[llave 1]]&amp;Tabla1[[#This Row],[MES]]</f>
        <v>16IndividualK. JUNIO REDISTRIBUCIÓN 2025</v>
      </c>
      <c r="L47" s="83" t="s">
        <v>155</v>
      </c>
      <c r="M47" s="87">
        <f>VLOOKUP(Tabla1[[#This Row],[llave 2]],'INFORME GESTION'!$H$3:$J$347,3,FALSE)</f>
        <v>60112</v>
      </c>
      <c r="N47" s="88">
        <f>VLOOKUP(Tabla1[[#This Row],[llave 2]],'INFORME GESTION'!$H$3:$N$347,7,FALSE)</f>
        <v>63</v>
      </c>
      <c r="O47" s="89">
        <f>VLOOKUP(Tabla1[[#This Row],[llave 2]],'INFORME GESTION'!$H$2:$O$347,8,FALSE)</f>
        <v>3787056</v>
      </c>
      <c r="P47" s="83" t="s">
        <v>46</v>
      </c>
      <c r="Q47" s="90">
        <v>1</v>
      </c>
      <c r="R47" s="91">
        <v>10</v>
      </c>
      <c r="S47" s="127">
        <f>ROUND(Tabla1[[#This Row],[VALOR UNITARIO SEGUIMIENTO FINANCIERO]]*Tabla1[[#This Row],[Porcentaje de Glosa]]*Tabla1[[#This Row],[Meta afectada por la glosa]],0)</f>
        <v>601120</v>
      </c>
      <c r="T47" s="156" t="s">
        <v>208</v>
      </c>
      <c r="U47" s="83"/>
      <c r="V47" s="134"/>
      <c r="W47" s="83"/>
      <c r="X47" s="92">
        <f>ROUND(Tabla1[[#This Row],[Valor de la Glosa]]-Tabla1[[#This Row],[Valor soportado por la Subred]],0)</f>
        <v>601120</v>
      </c>
      <c r="Y47" s="83"/>
      <c r="Z47" s="83"/>
      <c r="AA47" s="92">
        <f>ROUND(Tabla1[[#This Row],[VALOR GLOSA DEFINITIVA]]-Tabla1[[#This Row],[VALOR LEVANTADO EN LIQUIDACION]],0)</f>
        <v>601120</v>
      </c>
    </row>
    <row r="48" spans="2:27" s="93" customFormat="1" ht="87.5" customHeight="1" thickBot="1">
      <c r="B48" s="129">
        <v>35</v>
      </c>
      <c r="C48" s="82" t="s">
        <v>56</v>
      </c>
      <c r="D48" s="130">
        <v>18</v>
      </c>
      <c r="E48" s="83" t="s">
        <v>148</v>
      </c>
      <c r="F48" s="84" t="str">
        <f>+Tabla1[[#This Row],[CODIGO ACTIVIDAD]]&amp;Tabla1[[#This Row],[PROCESO]]</f>
        <v>18Individual</v>
      </c>
      <c r="G48" s="84" t="str">
        <f>VLOOKUP(Tabla1[[#This Row],[llave 1]],'INFORME GESTION'!$D$3:$F$347,3,FALSE)</f>
        <v>Plan de Cuidado Individual - Mas Bienestar para la persona cuidadora</v>
      </c>
      <c r="H48" s="84" t="str">
        <f>VLOOKUP(Tabla1[[#This Row],[llave 1]],'INFORME GESTION'!$D$3:$G$347,4,FALSE)</f>
        <v>Sesión individual</v>
      </c>
      <c r="I48" s="84" t="str">
        <f>VLOOKUP(Tabla1[[#This Row],[llave 1]],'INFORME GESTION'!$D$3:$I$347,6,FALSE)</f>
        <v>Subred</v>
      </c>
      <c r="J48" s="85" t="s">
        <v>174</v>
      </c>
      <c r="K48" s="86" t="str">
        <f>Tabla1[[#This Row],[llave 1]]&amp;Tabla1[[#This Row],[MES]]</f>
        <v>18IndividualJ.MAYO REDISTRIBUCIÓON 2025</v>
      </c>
      <c r="L48" s="83" t="s">
        <v>155</v>
      </c>
      <c r="M48" s="87">
        <f>VLOOKUP(Tabla1[[#This Row],[llave 2]],'INFORME GESTION'!$H$3:$J$347,3,FALSE)</f>
        <v>147976</v>
      </c>
      <c r="N48" s="88">
        <f>VLOOKUP(Tabla1[[#This Row],[llave 2]],'INFORME GESTION'!$H$3:$N$347,7,FALSE)</f>
        <v>142</v>
      </c>
      <c r="O48" s="89">
        <f>VLOOKUP(Tabla1[[#This Row],[llave 2]],'INFORME GESTION'!$H$2:$O$347,8,FALSE)</f>
        <v>21012592</v>
      </c>
      <c r="P48" s="83" t="s">
        <v>46</v>
      </c>
      <c r="Q48" s="90">
        <v>1</v>
      </c>
      <c r="R48" s="91">
        <v>4</v>
      </c>
      <c r="S48" s="127">
        <f>ROUND(Tabla1[[#This Row],[VALOR UNITARIO SEGUIMIENTO FINANCIERO]]*Tabla1[[#This Row],[Porcentaje de Glosa]]*Tabla1[[#This Row],[Meta afectada por la glosa]],0)</f>
        <v>591904</v>
      </c>
      <c r="T48" s="156" t="s">
        <v>209</v>
      </c>
      <c r="U48" s="83"/>
      <c r="V48" s="134"/>
      <c r="W48" s="83"/>
      <c r="X48" s="92">
        <f>ROUND(Tabla1[[#This Row],[Valor de la Glosa]]-Tabla1[[#This Row],[Valor soportado por la Subred]],0)</f>
        <v>591904</v>
      </c>
      <c r="Y48" s="83"/>
      <c r="Z48" s="83"/>
      <c r="AA48" s="92">
        <f>ROUND(Tabla1[[#This Row],[VALOR GLOSA DEFINITIVA]]-Tabla1[[#This Row],[VALOR LEVANTADO EN LIQUIDACION]],0)</f>
        <v>591904</v>
      </c>
    </row>
    <row r="49" spans="2:27" s="93" customFormat="1" ht="87.5" customHeight="1" thickBot="1">
      <c r="B49" s="131">
        <v>36</v>
      </c>
      <c r="C49" s="82" t="s">
        <v>56</v>
      </c>
      <c r="D49" s="130">
        <v>18</v>
      </c>
      <c r="E49" s="83" t="s">
        <v>148</v>
      </c>
      <c r="F49" s="84" t="str">
        <f>+Tabla1[[#This Row],[CODIGO ACTIVIDAD]]&amp;Tabla1[[#This Row],[PROCESO]]</f>
        <v>18Individual</v>
      </c>
      <c r="G49" s="84" t="str">
        <f>VLOOKUP(Tabla1[[#This Row],[llave 1]],'INFORME GESTION'!$D$3:$F$347,3,FALSE)</f>
        <v>Plan de Cuidado Individual - Mas Bienestar para la persona cuidadora</v>
      </c>
      <c r="H49" s="84" t="str">
        <f>VLOOKUP(Tabla1[[#This Row],[llave 1]],'INFORME GESTION'!$D$3:$G$347,4,FALSE)</f>
        <v>Sesión individual</v>
      </c>
      <c r="I49" s="84" t="str">
        <f>VLOOKUP(Tabla1[[#This Row],[llave 1]],'INFORME GESTION'!$D$3:$I$347,6,FALSE)</f>
        <v>Subred</v>
      </c>
      <c r="J49" s="85" t="s">
        <v>165</v>
      </c>
      <c r="K49" s="86" t="str">
        <f>Tabla1[[#This Row],[llave 1]]&amp;Tabla1[[#This Row],[MES]]</f>
        <v>18IndividualK. JUNIO REDISTRIBUCIÓN 2025</v>
      </c>
      <c r="L49" s="83" t="s">
        <v>155</v>
      </c>
      <c r="M49" s="87">
        <f>VLOOKUP(Tabla1[[#This Row],[llave 2]],'INFORME GESTION'!$H$3:$J$347,3,FALSE)</f>
        <v>147976</v>
      </c>
      <c r="N49" s="88">
        <f>VLOOKUP(Tabla1[[#This Row],[llave 2]],'INFORME GESTION'!$H$3:$N$347,7,FALSE)</f>
        <v>84</v>
      </c>
      <c r="O49" s="89">
        <f>VLOOKUP(Tabla1[[#This Row],[llave 2]],'INFORME GESTION'!$H$2:$O$347,8,FALSE)</f>
        <v>12429984</v>
      </c>
      <c r="P49" s="83" t="s">
        <v>46</v>
      </c>
      <c r="Q49" s="90">
        <v>1</v>
      </c>
      <c r="R49" s="91">
        <v>10</v>
      </c>
      <c r="S49" s="127">
        <f>ROUND(Tabla1[[#This Row],[VALOR UNITARIO SEGUIMIENTO FINANCIERO]]*Tabla1[[#This Row],[Porcentaje de Glosa]]*Tabla1[[#This Row],[Meta afectada por la glosa]],0)</f>
        <v>1479760</v>
      </c>
      <c r="T49" s="156" t="s">
        <v>210</v>
      </c>
      <c r="U49" s="83"/>
      <c r="V49" s="134"/>
      <c r="W49" s="83"/>
      <c r="X49" s="92">
        <f>ROUND(Tabla1[[#This Row],[Valor de la Glosa]]-Tabla1[[#This Row],[Valor soportado por la Subred]],0)</f>
        <v>1479760</v>
      </c>
      <c r="Y49" s="83"/>
      <c r="Z49" s="83"/>
      <c r="AA49" s="92">
        <f>ROUND(Tabla1[[#This Row],[VALOR GLOSA DEFINITIVA]]-Tabla1[[#This Row],[VALOR LEVANTADO EN LIQUIDACION]],0)</f>
        <v>1479760</v>
      </c>
    </row>
    <row r="50" spans="2:27" s="93" customFormat="1" ht="87.5" customHeight="1" thickBot="1">
      <c r="B50" s="129">
        <v>37</v>
      </c>
      <c r="C50" s="82" t="s">
        <v>56</v>
      </c>
      <c r="D50" s="130">
        <v>26</v>
      </c>
      <c r="E50" s="83" t="s">
        <v>147</v>
      </c>
      <c r="F50" s="84" t="str">
        <f>+Tabla1[[#This Row],[CODIGO ACTIVIDAD]]&amp;Tabla1[[#This Row],[PROCESO]]</f>
        <v>26Colectivo</v>
      </c>
      <c r="G50" s="84" t="str">
        <f>VLOOKUP(Tabla1[[#This Row],[llave 1]],'INFORME GESTION'!$D$3:$F$347,3,FALSE)</f>
        <v>Grupos de Familias para el Bienestar de cuidadores y personas con discapacidad.</v>
      </c>
      <c r="H50" s="84" t="str">
        <f>VLOOKUP(Tabla1[[#This Row],[llave 1]],'INFORME GESTION'!$D$3:$G$347,4,FALSE)</f>
        <v>Sesión individual</v>
      </c>
      <c r="I50" s="84" t="str">
        <f>VLOOKUP(Tabla1[[#This Row],[llave 1]],'INFORME GESTION'!$D$3:$I$347,6,FALSE)</f>
        <v>Subred</v>
      </c>
      <c r="J50" s="85" t="s">
        <v>174</v>
      </c>
      <c r="K50" s="86" t="str">
        <f>Tabla1[[#This Row],[llave 1]]&amp;Tabla1[[#This Row],[MES]]</f>
        <v>26ColectivoJ.MAYO REDISTRIBUCIÓON 2025</v>
      </c>
      <c r="L50" s="83" t="s">
        <v>155</v>
      </c>
      <c r="M50" s="87">
        <f>VLOOKUP(Tabla1[[#This Row],[llave 2]],'INFORME GESTION'!$H$3:$J$347,3,FALSE)</f>
        <v>90168</v>
      </c>
      <c r="N50" s="88">
        <f>VLOOKUP(Tabla1[[#This Row],[llave 2]],'INFORME GESTION'!$H$3:$N$347,7,FALSE)</f>
        <v>7.2</v>
      </c>
      <c r="O50" s="89">
        <f>VLOOKUP(Tabla1[[#This Row],[llave 2]],'INFORME GESTION'!$H$2:$O$347,8,FALSE)</f>
        <v>649209.59999999998</v>
      </c>
      <c r="P50" s="83" t="s">
        <v>46</v>
      </c>
      <c r="Q50" s="90">
        <v>1</v>
      </c>
      <c r="R50" s="91">
        <v>1</v>
      </c>
      <c r="S50" s="127">
        <f>ROUND(Tabla1[[#This Row],[VALOR UNITARIO SEGUIMIENTO FINANCIERO]]*Tabla1[[#This Row],[Porcentaje de Glosa]]*Tabla1[[#This Row],[Meta afectada por la glosa]],0)</f>
        <v>90168</v>
      </c>
      <c r="T50" s="156" t="s">
        <v>211</v>
      </c>
      <c r="U50" s="83"/>
      <c r="V50" s="134"/>
      <c r="W50" s="83"/>
      <c r="X50" s="92">
        <f>ROUND(Tabla1[[#This Row],[Valor de la Glosa]]-Tabla1[[#This Row],[Valor soportado por la Subred]],0)</f>
        <v>90168</v>
      </c>
      <c r="Y50" s="83"/>
      <c r="Z50" s="83"/>
      <c r="AA50" s="92">
        <f>ROUND(Tabla1[[#This Row],[VALOR GLOSA DEFINITIVA]]-Tabla1[[#This Row],[VALOR LEVANTADO EN LIQUIDACION]],0)</f>
        <v>90168</v>
      </c>
    </row>
    <row r="51" spans="2:27" s="93" customFormat="1" ht="87.5" customHeight="1" thickBot="1">
      <c r="B51" s="131">
        <v>38</v>
      </c>
      <c r="C51" s="82" t="s">
        <v>56</v>
      </c>
      <c r="D51" s="130">
        <v>26</v>
      </c>
      <c r="E51" s="83" t="s">
        <v>147</v>
      </c>
      <c r="F51" s="84" t="str">
        <f>+Tabla1[[#This Row],[CODIGO ACTIVIDAD]]&amp;Tabla1[[#This Row],[PROCESO]]</f>
        <v>26Colectivo</v>
      </c>
      <c r="G51" s="84" t="str">
        <f>VLOOKUP(Tabla1[[#This Row],[llave 1]],'INFORME GESTION'!$D$3:$F$347,3,FALSE)</f>
        <v>Grupos de Familias para el Bienestar de cuidadores y personas con discapacidad.</v>
      </c>
      <c r="H51" s="84" t="str">
        <f>VLOOKUP(Tabla1[[#This Row],[llave 1]],'INFORME GESTION'!$D$3:$G$347,4,FALSE)</f>
        <v>Sesión individual</v>
      </c>
      <c r="I51" s="84" t="str">
        <f>VLOOKUP(Tabla1[[#This Row],[llave 1]],'INFORME GESTION'!$D$3:$I$347,6,FALSE)</f>
        <v>Subred</v>
      </c>
      <c r="J51" s="85" t="s">
        <v>174</v>
      </c>
      <c r="K51" s="86" t="str">
        <f>Tabla1[[#This Row],[llave 1]]&amp;Tabla1[[#This Row],[MES]]</f>
        <v>26ColectivoJ.MAYO REDISTRIBUCIÓON 2025</v>
      </c>
      <c r="L51" s="83" t="s">
        <v>155</v>
      </c>
      <c r="M51" s="87">
        <f>VLOOKUP(Tabla1[[#This Row],[llave 2]],'INFORME GESTION'!$H$3:$J$347,3,FALSE)</f>
        <v>90168</v>
      </c>
      <c r="N51" s="88">
        <f>VLOOKUP(Tabla1[[#This Row],[llave 2]],'INFORME GESTION'!$H$3:$N$347,7,FALSE)</f>
        <v>7.2</v>
      </c>
      <c r="O51" s="89">
        <f>VLOOKUP(Tabla1[[#This Row],[llave 2]],'INFORME GESTION'!$H$2:$O$347,8,FALSE)</f>
        <v>649209.59999999998</v>
      </c>
      <c r="P51" s="83" t="s">
        <v>54</v>
      </c>
      <c r="Q51" s="90">
        <v>1</v>
      </c>
      <c r="R51" s="91">
        <v>2</v>
      </c>
      <c r="S51" s="127">
        <f>ROUND(Tabla1[[#This Row],[VALOR UNITARIO SEGUIMIENTO FINANCIERO]]*Tabla1[[#This Row],[Porcentaje de Glosa]]*Tabla1[[#This Row],[Meta afectada por la glosa]],0)</f>
        <v>180336</v>
      </c>
      <c r="T51" s="156" t="s">
        <v>212</v>
      </c>
      <c r="U51" s="83"/>
      <c r="V51" s="134"/>
      <c r="W51" s="83"/>
      <c r="X51" s="92">
        <f>ROUND(Tabla1[[#This Row],[Valor de la Glosa]]-Tabla1[[#This Row],[Valor soportado por la Subred]],0)</f>
        <v>180336</v>
      </c>
      <c r="Y51" s="83"/>
      <c r="Z51" s="83"/>
      <c r="AA51" s="92">
        <f>ROUND(Tabla1[[#This Row],[VALOR GLOSA DEFINITIVA]]-Tabla1[[#This Row],[VALOR LEVANTADO EN LIQUIDACION]],0)</f>
        <v>180336</v>
      </c>
    </row>
    <row r="52" spans="2:27" s="93" customFormat="1" ht="87.5" customHeight="1">
      <c r="B52" s="129">
        <v>39</v>
      </c>
      <c r="C52" s="82" t="s">
        <v>56</v>
      </c>
      <c r="D52" s="130">
        <v>5</v>
      </c>
      <c r="E52" s="83" t="s">
        <v>147</v>
      </c>
      <c r="F52" s="84" t="str">
        <f>+Tabla1[[#This Row],[CODIGO ACTIVIDAD]]&amp;Tabla1[[#This Row],[PROCESO]]</f>
        <v>5Colectivo</v>
      </c>
      <c r="G52" s="84" t="str">
        <f>VLOOKUP(Tabla1[[#This Row],[llave 1]],'INFORME GESTION'!$D$3:$F$347,3,FALSE)</f>
        <v>Plan de Cuidado Familiar - Bienestar Emocional</v>
      </c>
      <c r="H52" s="84" t="str">
        <f>VLOOKUP(Tabla1[[#This Row],[llave 1]],'INFORME GESTION'!$D$3:$G$347,4,FALSE)</f>
        <v>Sesión de abordaje familiar</v>
      </c>
      <c r="I52" s="84" t="str">
        <f>VLOOKUP(Tabla1[[#This Row],[llave 1]],'INFORME GESTION'!$D$3:$I$347,6,FALSE)</f>
        <v>Subred</v>
      </c>
      <c r="J52" s="85" t="s">
        <v>174</v>
      </c>
      <c r="K52" s="86" t="str">
        <f>Tabla1[[#This Row],[llave 1]]&amp;Tabla1[[#This Row],[MES]]</f>
        <v>5ColectivoJ.MAYO REDISTRIBUCIÓON 2025</v>
      </c>
      <c r="L52" s="83" t="s">
        <v>157</v>
      </c>
      <c r="M52" s="87">
        <f>VLOOKUP(Tabla1[[#This Row],[llave 2]],'INFORME GESTION'!$H$3:$J$347,3,FALSE)</f>
        <v>60112</v>
      </c>
      <c r="N52" s="88">
        <f>VLOOKUP(Tabla1[[#This Row],[llave 2]],'INFORME GESTION'!$H$3:$N$347,7,FALSE)</f>
        <v>1090</v>
      </c>
      <c r="O52" s="89">
        <f>VLOOKUP(Tabla1[[#This Row],[llave 2]],'INFORME GESTION'!$H$2:$O$347,8,FALSE)</f>
        <v>65522080</v>
      </c>
      <c r="P52" s="83" t="s">
        <v>46</v>
      </c>
      <c r="Q52" s="90">
        <v>1</v>
      </c>
      <c r="R52" s="91">
        <v>5</v>
      </c>
      <c r="S52" s="127">
        <f>ROUND(Tabla1[[#This Row],[VALOR UNITARIO SEGUIMIENTO FINANCIERO]]*Tabla1[[#This Row],[Porcentaje de Glosa]]*Tabla1[[#This Row],[Meta afectada por la glosa]],0)</f>
        <v>300560</v>
      </c>
      <c r="T52" s="157" t="s">
        <v>213</v>
      </c>
      <c r="U52" s="83"/>
      <c r="V52" s="134"/>
      <c r="W52" s="83"/>
      <c r="X52" s="92">
        <f>ROUND(Tabla1[[#This Row],[Valor de la Glosa]]-Tabla1[[#This Row],[Valor soportado por la Subred]],0)</f>
        <v>300560</v>
      </c>
      <c r="Y52" s="83"/>
      <c r="Z52" s="83"/>
      <c r="AA52" s="92">
        <f>ROUND(Tabla1[[#This Row],[VALOR GLOSA DEFINITIVA]]-Tabla1[[#This Row],[VALOR LEVANTADO EN LIQUIDACION]],0)</f>
        <v>300560</v>
      </c>
    </row>
    <row r="53" spans="2:27" s="93" customFormat="1" ht="87.5" customHeight="1">
      <c r="B53" s="131">
        <v>40</v>
      </c>
      <c r="C53" s="82" t="s">
        <v>56</v>
      </c>
      <c r="D53" s="130">
        <v>5</v>
      </c>
      <c r="E53" s="83" t="s">
        <v>147</v>
      </c>
      <c r="F53" s="84" t="str">
        <f>+Tabla1[[#This Row],[CODIGO ACTIVIDAD]]&amp;Tabla1[[#This Row],[PROCESO]]</f>
        <v>5Colectivo</v>
      </c>
      <c r="G53" s="84" t="str">
        <f>VLOOKUP(Tabla1[[#This Row],[llave 1]],'INFORME GESTION'!$D$3:$F$347,3,FALSE)</f>
        <v>Plan de Cuidado Familiar - Bienestar Emocional</v>
      </c>
      <c r="H53" s="84" t="str">
        <f>VLOOKUP(Tabla1[[#This Row],[llave 1]],'INFORME GESTION'!$D$3:$G$347,4,FALSE)</f>
        <v>Sesión de abordaje familiar</v>
      </c>
      <c r="I53" s="84" t="str">
        <f>VLOOKUP(Tabla1[[#This Row],[llave 1]],'INFORME GESTION'!$D$3:$I$347,6,FALSE)</f>
        <v>Subred</v>
      </c>
      <c r="J53" s="85" t="s">
        <v>165</v>
      </c>
      <c r="K53" s="86" t="str">
        <f>Tabla1[[#This Row],[llave 1]]&amp;Tabla1[[#This Row],[MES]]</f>
        <v>5ColectivoK. JUNIO REDISTRIBUCIÓN 2025</v>
      </c>
      <c r="L53" s="83" t="s">
        <v>157</v>
      </c>
      <c r="M53" s="87">
        <f>VLOOKUP(Tabla1[[#This Row],[llave 2]],'INFORME GESTION'!$H$3:$J$347,3,FALSE)</f>
        <v>60112</v>
      </c>
      <c r="N53" s="88">
        <f>VLOOKUP(Tabla1[[#This Row],[llave 2]],'INFORME GESTION'!$H$3:$N$347,7,FALSE)</f>
        <v>907</v>
      </c>
      <c r="O53" s="89">
        <f>VLOOKUP(Tabla1[[#This Row],[llave 2]],'INFORME GESTION'!$H$2:$O$347,8,FALSE)</f>
        <v>54521584</v>
      </c>
      <c r="P53" s="83" t="s">
        <v>46</v>
      </c>
      <c r="Q53" s="90">
        <v>1</v>
      </c>
      <c r="R53" s="91">
        <v>8</v>
      </c>
      <c r="S53" s="127">
        <f>ROUND(Tabla1[[#This Row],[VALOR UNITARIO SEGUIMIENTO FINANCIERO]]*Tabla1[[#This Row],[Porcentaje de Glosa]]*Tabla1[[#This Row],[Meta afectada por la glosa]],0)</f>
        <v>480896</v>
      </c>
      <c r="T53" s="157" t="s">
        <v>214</v>
      </c>
      <c r="U53" s="83"/>
      <c r="V53" s="134"/>
      <c r="W53" s="83"/>
      <c r="X53" s="92">
        <f>ROUND(Tabla1[[#This Row],[Valor de la Glosa]]-Tabla1[[#This Row],[Valor soportado por la Subred]],0)</f>
        <v>480896</v>
      </c>
      <c r="Y53" s="83"/>
      <c r="Z53" s="83"/>
      <c r="AA53" s="92">
        <f>ROUND(Tabla1[[#This Row],[VALOR GLOSA DEFINITIVA]]-Tabla1[[#This Row],[VALOR LEVANTADO EN LIQUIDACION]],0)</f>
        <v>480896</v>
      </c>
    </row>
    <row r="54" spans="2:27" s="93" customFormat="1" ht="87.5" customHeight="1">
      <c r="B54" s="129">
        <v>41</v>
      </c>
      <c r="C54" s="82" t="s">
        <v>56</v>
      </c>
      <c r="D54" s="130">
        <v>5</v>
      </c>
      <c r="E54" s="83" t="s">
        <v>147</v>
      </c>
      <c r="F54" s="84" t="str">
        <f>+Tabla1[[#This Row],[CODIGO ACTIVIDAD]]&amp;Tabla1[[#This Row],[PROCESO]]</f>
        <v>5Colectivo</v>
      </c>
      <c r="G54" s="84" t="str">
        <f>VLOOKUP(Tabla1[[#This Row],[llave 1]],'INFORME GESTION'!$D$3:$F$347,3,FALSE)</f>
        <v>Plan de Cuidado Familiar - Bienestar Emocional</v>
      </c>
      <c r="H54" s="84" t="str">
        <f>VLOOKUP(Tabla1[[#This Row],[llave 1]],'INFORME GESTION'!$D$3:$G$347,4,FALSE)</f>
        <v>Sesión de abordaje familiar</v>
      </c>
      <c r="I54" s="84" t="str">
        <f>VLOOKUP(Tabla1[[#This Row],[llave 1]],'INFORME GESTION'!$D$3:$I$347,6,FALSE)</f>
        <v>Subred</v>
      </c>
      <c r="J54" s="85" t="s">
        <v>165</v>
      </c>
      <c r="K54" s="86" t="str">
        <f>Tabla1[[#This Row],[llave 1]]&amp;Tabla1[[#This Row],[MES]]</f>
        <v>5ColectivoK. JUNIO REDISTRIBUCIÓN 2025</v>
      </c>
      <c r="L54" s="83" t="s">
        <v>157</v>
      </c>
      <c r="M54" s="87">
        <f>VLOOKUP(Tabla1[[#This Row],[llave 2]],'INFORME GESTION'!$H$3:$J$347,3,FALSE)</f>
        <v>60112</v>
      </c>
      <c r="N54" s="88">
        <f>VLOOKUP(Tabla1[[#This Row],[llave 2]],'INFORME GESTION'!$H$3:$N$347,7,FALSE)</f>
        <v>907</v>
      </c>
      <c r="O54" s="89">
        <f>VLOOKUP(Tabla1[[#This Row],[llave 2]],'INFORME GESTION'!$H$2:$O$347,8,FALSE)</f>
        <v>54521584</v>
      </c>
      <c r="P54" s="83" t="s">
        <v>50</v>
      </c>
      <c r="Q54" s="90">
        <v>1</v>
      </c>
      <c r="R54" s="91">
        <v>3.9705882352941102</v>
      </c>
      <c r="S54" s="127">
        <f>ROUND(Tabla1[[#This Row],[VALOR UNITARIO SEGUIMIENTO FINANCIERO]]*Tabla1[[#This Row],[Porcentaje de Glosa]]*Tabla1[[#This Row],[Meta afectada por la glosa]],0)</f>
        <v>238680</v>
      </c>
      <c r="T54" s="158" t="s">
        <v>215</v>
      </c>
      <c r="U54" s="83"/>
      <c r="V54" s="134"/>
      <c r="W54" s="83"/>
      <c r="X54" s="92">
        <f>ROUND(Tabla1[[#This Row],[Valor de la Glosa]]-Tabla1[[#This Row],[Valor soportado por la Subred]],0)</f>
        <v>238680</v>
      </c>
      <c r="Y54" s="83"/>
      <c r="Z54" s="83"/>
      <c r="AA54" s="92">
        <f>ROUND(Tabla1[[#This Row],[VALOR GLOSA DEFINITIVA]]-Tabla1[[#This Row],[VALOR LEVANTADO EN LIQUIDACION]],0)</f>
        <v>238680</v>
      </c>
    </row>
    <row r="55" spans="2:27" s="93" customFormat="1" ht="87.5" customHeight="1">
      <c r="B55" s="131">
        <v>42</v>
      </c>
      <c r="C55" s="82" t="s">
        <v>56</v>
      </c>
      <c r="D55" s="130">
        <v>11</v>
      </c>
      <c r="E55" s="83" t="s">
        <v>147</v>
      </c>
      <c r="F55" s="84" t="str">
        <f>+Tabla1[[#This Row],[CODIGO ACTIVIDAD]]&amp;Tabla1[[#This Row],[PROCESO]]</f>
        <v>11Colectivo</v>
      </c>
      <c r="G55" s="84" t="str">
        <f>VLOOKUP(Tabla1[[#This Row],[llave 1]],'INFORME GESTION'!$D$3:$F$347,3,FALSE)</f>
        <v>Plan de Cuidado Familiar con enfoque en Vivienda Saludable</v>
      </c>
      <c r="H55" s="84" t="str">
        <f>VLOOKUP(Tabla1[[#This Row],[llave 1]],'INFORME GESTION'!$D$3:$G$347,4,FALSE)</f>
        <v>Sesión de abordaje familiar</v>
      </c>
      <c r="I55" s="84" t="str">
        <f>VLOOKUP(Tabla1[[#This Row],[llave 1]],'INFORME GESTION'!$D$3:$I$347,6,FALSE)</f>
        <v>Subred</v>
      </c>
      <c r="J55" s="85" t="s">
        <v>174</v>
      </c>
      <c r="K55" s="86" t="str">
        <f>Tabla1[[#This Row],[llave 1]]&amp;Tabla1[[#This Row],[MES]]</f>
        <v>11ColectivoJ.MAYO REDISTRIBUCIÓON 2025</v>
      </c>
      <c r="L55" s="83" t="s">
        <v>157</v>
      </c>
      <c r="M55" s="87">
        <f>VLOOKUP(Tabla1[[#This Row],[llave 2]],'INFORME GESTION'!$H$3:$J$347,3,FALSE)</f>
        <v>36994</v>
      </c>
      <c r="N55" s="88">
        <f>VLOOKUP(Tabla1[[#This Row],[llave 2]],'INFORME GESTION'!$H$3:$N$347,7,FALSE)</f>
        <v>308</v>
      </c>
      <c r="O55" s="89">
        <f>VLOOKUP(Tabla1[[#This Row],[llave 2]],'INFORME GESTION'!$H$2:$O$347,8,FALSE)</f>
        <v>11394152</v>
      </c>
      <c r="P55" s="83" t="s">
        <v>46</v>
      </c>
      <c r="Q55" s="90">
        <v>1</v>
      </c>
      <c r="R55" s="91">
        <v>1</v>
      </c>
      <c r="S55" s="127">
        <f>ROUND(Tabla1[[#This Row],[VALOR UNITARIO SEGUIMIENTO FINANCIERO]]*Tabla1[[#This Row],[Porcentaje de Glosa]]*Tabla1[[#This Row],[Meta afectada por la glosa]],0)</f>
        <v>36994</v>
      </c>
      <c r="T55" s="157" t="s">
        <v>216</v>
      </c>
      <c r="U55" s="83"/>
      <c r="V55" s="134"/>
      <c r="W55" s="83"/>
      <c r="X55" s="92">
        <f>ROUND(Tabla1[[#This Row],[Valor de la Glosa]]-Tabla1[[#This Row],[Valor soportado por la Subred]],0)</f>
        <v>36994</v>
      </c>
      <c r="Y55" s="83"/>
      <c r="Z55" s="83"/>
      <c r="AA55" s="92">
        <f>ROUND(Tabla1[[#This Row],[VALOR GLOSA DEFINITIVA]]-Tabla1[[#This Row],[VALOR LEVANTADO EN LIQUIDACION]],0)</f>
        <v>36994</v>
      </c>
    </row>
    <row r="56" spans="2:27" s="93" customFormat="1" ht="87.5" customHeight="1">
      <c r="B56" s="129">
        <v>43</v>
      </c>
      <c r="C56" s="82" t="s">
        <v>56</v>
      </c>
      <c r="D56" s="130">
        <v>11</v>
      </c>
      <c r="E56" s="83" t="s">
        <v>147</v>
      </c>
      <c r="F56" s="84" t="str">
        <f>+Tabla1[[#This Row],[CODIGO ACTIVIDAD]]&amp;Tabla1[[#This Row],[PROCESO]]</f>
        <v>11Colectivo</v>
      </c>
      <c r="G56" s="84" t="str">
        <f>VLOOKUP(Tabla1[[#This Row],[llave 1]],'INFORME GESTION'!$D$3:$F$347,3,FALSE)</f>
        <v>Plan de Cuidado Familiar con enfoque en Vivienda Saludable</v>
      </c>
      <c r="H56" s="84" t="str">
        <f>VLOOKUP(Tabla1[[#This Row],[llave 1]],'INFORME GESTION'!$D$3:$G$347,4,FALSE)</f>
        <v>Sesión de abordaje familiar</v>
      </c>
      <c r="I56" s="84" t="str">
        <f>VLOOKUP(Tabla1[[#This Row],[llave 1]],'INFORME GESTION'!$D$3:$I$347,6,FALSE)</f>
        <v>Subred</v>
      </c>
      <c r="J56" s="85" t="s">
        <v>165</v>
      </c>
      <c r="K56" s="86" t="str">
        <f>Tabla1[[#This Row],[llave 1]]&amp;Tabla1[[#This Row],[MES]]</f>
        <v>11ColectivoK. JUNIO REDISTRIBUCIÓN 2025</v>
      </c>
      <c r="L56" s="83" t="s">
        <v>157</v>
      </c>
      <c r="M56" s="87">
        <f>VLOOKUP(Tabla1[[#This Row],[llave 2]],'INFORME GESTION'!$H$3:$J$347,3,FALSE)</f>
        <v>36994</v>
      </c>
      <c r="N56" s="88">
        <f>VLOOKUP(Tabla1[[#This Row],[llave 2]],'INFORME GESTION'!$H$3:$N$347,7,FALSE)</f>
        <v>179.666666666667</v>
      </c>
      <c r="O56" s="89">
        <f>VLOOKUP(Tabla1[[#This Row],[llave 2]],'INFORME GESTION'!$H$2:$O$347,8,FALSE)</f>
        <v>6646588.6666666791</v>
      </c>
      <c r="P56" s="83" t="s">
        <v>46</v>
      </c>
      <c r="Q56" s="90">
        <v>1</v>
      </c>
      <c r="R56" s="91">
        <v>1</v>
      </c>
      <c r="S56" s="127">
        <f>ROUND(Tabla1[[#This Row],[VALOR UNITARIO SEGUIMIENTO FINANCIERO]]*Tabla1[[#This Row],[Porcentaje de Glosa]]*Tabla1[[#This Row],[Meta afectada por la glosa]],0)</f>
        <v>36994</v>
      </c>
      <c r="T56" s="157" t="s">
        <v>216</v>
      </c>
      <c r="U56" s="83"/>
      <c r="V56" s="134"/>
      <c r="W56" s="83"/>
      <c r="X56" s="92">
        <f>ROUND(Tabla1[[#This Row],[Valor de la Glosa]]-Tabla1[[#This Row],[Valor soportado por la Subred]],0)</f>
        <v>36994</v>
      </c>
      <c r="Y56" s="83"/>
      <c r="Z56" s="83"/>
      <c r="AA56" s="92">
        <f>ROUND(Tabla1[[#This Row],[VALOR GLOSA DEFINITIVA]]-Tabla1[[#This Row],[VALOR LEVANTADO EN LIQUIDACION]],0)</f>
        <v>36994</v>
      </c>
    </row>
    <row r="57" spans="2:27" s="93" customFormat="1" ht="87.5" customHeight="1">
      <c r="B57" s="131">
        <v>44</v>
      </c>
      <c r="C57" s="82" t="s">
        <v>56</v>
      </c>
      <c r="D57" s="130">
        <v>31</v>
      </c>
      <c r="E57" s="83" t="s">
        <v>149</v>
      </c>
      <c r="F57" s="84" t="str">
        <f>+Tabla1[[#This Row],[CODIGO ACTIVIDAD]]&amp;Tabla1[[#This Row],[PROCESO]]</f>
        <v>31Estrategia de abordaje etnico - diferencial</v>
      </c>
      <c r="G57" s="84" t="str">
        <f>VLOOKUP(Tabla1[[#This Row],[llave 1]],'INFORME GESTION'!$D$3:$F$347,3,FALSE)</f>
        <v>Plan de Cuidado Familiar con Familias Étnicas - Afrodescendientes</v>
      </c>
      <c r="H57" s="84" t="str">
        <f>VLOOKUP(Tabla1[[#This Row],[llave 1]],'INFORME GESTION'!$D$3:$G$347,4,FALSE)</f>
        <v>Sesión de abordaje familiar - Familias  Afrodescendientes</v>
      </c>
      <c r="I57" s="84" t="str">
        <f>VLOOKUP(Tabla1[[#This Row],[llave 1]],'INFORME GESTION'!$D$3:$I$347,6,FALSE)</f>
        <v>Subred</v>
      </c>
      <c r="J57" s="85" t="s">
        <v>174</v>
      </c>
      <c r="K57" s="86" t="str">
        <f>Tabla1[[#This Row],[llave 1]]&amp;Tabla1[[#This Row],[MES]]</f>
        <v>31Estrategia de abordaje etnico - diferencialJ.MAYO REDISTRIBUCIÓON 2025</v>
      </c>
      <c r="L57" s="83" t="s">
        <v>157</v>
      </c>
      <c r="M57" s="87">
        <f>VLOOKUP(Tabla1[[#This Row],[llave 2]],'INFORME GESTION'!$H$3:$J$347,3,FALSE)</f>
        <v>270507</v>
      </c>
      <c r="N57" s="88">
        <f>VLOOKUP(Tabla1[[#This Row],[llave 2]],'INFORME GESTION'!$H$3:$N$347,7,FALSE)</f>
        <v>128</v>
      </c>
      <c r="O57" s="89">
        <f>VLOOKUP(Tabla1[[#This Row],[llave 2]],'INFORME GESTION'!$H$2:$O$347,8,FALSE)</f>
        <v>34624896</v>
      </c>
      <c r="P57" s="83" t="s">
        <v>46</v>
      </c>
      <c r="Q57" s="90">
        <v>1</v>
      </c>
      <c r="R57" s="91">
        <v>8</v>
      </c>
      <c r="S57" s="127">
        <f>ROUND(Tabla1[[#This Row],[VALOR UNITARIO SEGUIMIENTO FINANCIERO]]*Tabla1[[#This Row],[Porcentaje de Glosa]]*Tabla1[[#This Row],[Meta afectada por la glosa]],0)</f>
        <v>2164056</v>
      </c>
      <c r="T57" s="157" t="s">
        <v>217</v>
      </c>
      <c r="U57" s="83"/>
      <c r="V57" s="134"/>
      <c r="W57" s="83"/>
      <c r="X57" s="92">
        <f>ROUND(Tabla1[[#This Row],[Valor de la Glosa]]-Tabla1[[#This Row],[Valor soportado por la Subred]],0)</f>
        <v>2164056</v>
      </c>
      <c r="Y57" s="83"/>
      <c r="Z57" s="83"/>
      <c r="AA57" s="92">
        <f>ROUND(Tabla1[[#This Row],[VALOR GLOSA DEFINITIVA]]-Tabla1[[#This Row],[VALOR LEVANTADO EN LIQUIDACION]],0)</f>
        <v>2164056</v>
      </c>
    </row>
    <row r="58" spans="2:27" s="93" customFormat="1" ht="87.5" customHeight="1">
      <c r="B58" s="129">
        <v>45</v>
      </c>
      <c r="C58" s="82" t="s">
        <v>56</v>
      </c>
      <c r="D58" s="130">
        <v>31</v>
      </c>
      <c r="E58" s="83" t="s">
        <v>149</v>
      </c>
      <c r="F58" s="84" t="str">
        <f>+Tabla1[[#This Row],[CODIGO ACTIVIDAD]]&amp;Tabla1[[#This Row],[PROCESO]]</f>
        <v>31Estrategia de abordaje etnico - diferencial</v>
      </c>
      <c r="G58" s="84" t="str">
        <f>VLOOKUP(Tabla1[[#This Row],[llave 1]],'INFORME GESTION'!$D$3:$F$347,3,FALSE)</f>
        <v>Plan de Cuidado Familiar con Familias Étnicas - Afrodescendientes</v>
      </c>
      <c r="H58" s="84" t="str">
        <f>VLOOKUP(Tabla1[[#This Row],[llave 1]],'INFORME GESTION'!$D$3:$G$347,4,FALSE)</f>
        <v>Sesión de abordaje familiar - Familias  Afrodescendientes</v>
      </c>
      <c r="I58" s="84" t="str">
        <f>VLOOKUP(Tabla1[[#This Row],[llave 1]],'INFORME GESTION'!$D$3:$I$347,6,FALSE)</f>
        <v>Subred</v>
      </c>
      <c r="J58" s="85" t="s">
        <v>165</v>
      </c>
      <c r="K58" s="86" t="str">
        <f>Tabla1[[#This Row],[llave 1]]&amp;Tabla1[[#This Row],[MES]]</f>
        <v>31Estrategia de abordaje etnico - diferencialK. JUNIO REDISTRIBUCIÓN 2025</v>
      </c>
      <c r="L58" s="83" t="s">
        <v>157</v>
      </c>
      <c r="M58" s="87">
        <f>VLOOKUP(Tabla1[[#This Row],[llave 2]],'INFORME GESTION'!$H$3:$J$347,3,FALSE)</f>
        <v>270507</v>
      </c>
      <c r="N58" s="88">
        <f>VLOOKUP(Tabla1[[#This Row],[llave 2]],'INFORME GESTION'!$H$3:$N$347,7,FALSE)</f>
        <v>74.6666666666667</v>
      </c>
      <c r="O58" s="89">
        <f>VLOOKUP(Tabla1[[#This Row],[llave 2]],'INFORME GESTION'!$H$2:$O$347,8,FALSE)</f>
        <v>20197856.000000007</v>
      </c>
      <c r="P58" s="83" t="s">
        <v>46</v>
      </c>
      <c r="Q58" s="90">
        <v>1</v>
      </c>
      <c r="R58" s="91">
        <v>9</v>
      </c>
      <c r="S58" s="127">
        <f>ROUND(Tabla1[[#This Row],[VALOR UNITARIO SEGUIMIENTO FINANCIERO]]*Tabla1[[#This Row],[Porcentaje de Glosa]]*Tabla1[[#This Row],[Meta afectada por la glosa]],0)</f>
        <v>2434563</v>
      </c>
      <c r="T58" s="157" t="s">
        <v>218</v>
      </c>
      <c r="U58" s="83"/>
      <c r="V58" s="134"/>
      <c r="W58" s="83"/>
      <c r="X58" s="92">
        <f>ROUND(Tabla1[[#This Row],[Valor de la Glosa]]-Tabla1[[#This Row],[Valor soportado por la Subred]],0)</f>
        <v>2434563</v>
      </c>
      <c r="Y58" s="83"/>
      <c r="Z58" s="83"/>
      <c r="AA58" s="92">
        <f>ROUND(Tabla1[[#This Row],[VALOR GLOSA DEFINITIVA]]-Tabla1[[#This Row],[VALOR LEVANTADO EN LIQUIDACION]],0)</f>
        <v>2434563</v>
      </c>
    </row>
    <row r="59" spans="2:27" s="93" customFormat="1" ht="87.5" customHeight="1">
      <c r="B59" s="131">
        <v>46</v>
      </c>
      <c r="C59" s="82" t="s">
        <v>56</v>
      </c>
      <c r="D59" s="130">
        <v>44</v>
      </c>
      <c r="E59" s="83" t="s">
        <v>150</v>
      </c>
      <c r="F59" s="84" t="str">
        <f>+Tabla1[[#This Row],[CODIGO ACTIVIDAD]]&amp;Tabla1[[#This Row],[PROCESO]]</f>
        <v>44Gestión EBEH</v>
      </c>
      <c r="G59" s="84" t="str">
        <f>VLOOKUP(Tabla1[[#This Row],[llave 1]],'INFORME GESTION'!$D$3:$F$347,3,FALSE)</f>
        <v>Comité de Cuidado_Profesionales de planes de cuidado</v>
      </c>
      <c r="H59" s="84" t="str">
        <f>VLOOKUP(Tabla1[[#This Row],[llave 1]],'INFORME GESTION'!$D$3:$G$347,4,FALSE)</f>
        <v xml:space="preserve">Avance mensual al plan de acción </v>
      </c>
      <c r="I59" s="84" t="str">
        <f>VLOOKUP(Tabla1[[#This Row],[llave 1]],'INFORME GESTION'!$D$3:$I$347,6,FALSE)</f>
        <v>Subred</v>
      </c>
      <c r="J59" s="85" t="s">
        <v>174</v>
      </c>
      <c r="K59" s="86" t="str">
        <f>Tabla1[[#This Row],[llave 1]]&amp;Tabla1[[#This Row],[MES]]</f>
        <v>44Gestión EBEHJ.MAYO REDISTRIBUCIÓON 2025</v>
      </c>
      <c r="L59" s="83" t="s">
        <v>157</v>
      </c>
      <c r="M59" s="87">
        <f>VLOOKUP(Tabla1[[#This Row],[llave 2]],'INFORME GESTION'!$H$3:$J$347,3,FALSE)</f>
        <v>721344</v>
      </c>
      <c r="N59" s="88">
        <f>VLOOKUP(Tabla1[[#This Row],[llave 2]],'INFORME GESTION'!$H$3:$N$347,7,FALSE)</f>
        <v>46.625000000000007</v>
      </c>
      <c r="O59" s="89">
        <f>VLOOKUP(Tabla1[[#This Row],[llave 2]],'INFORME GESTION'!$H$2:$O$347,8,FALSE)</f>
        <v>33632664.000000007</v>
      </c>
      <c r="P59" s="83" t="s">
        <v>54</v>
      </c>
      <c r="Q59" s="90">
        <v>1</v>
      </c>
      <c r="R59" s="91">
        <v>0.90113652127519805</v>
      </c>
      <c r="S59" s="127">
        <f>ROUND(Tabla1[[#This Row],[VALOR UNITARIO SEGUIMIENTO FINANCIERO]]*Tabla1[[#This Row],[Porcentaje de Glosa]]*Tabla1[[#This Row],[Meta afectada por la glosa]],0)</f>
        <v>650029</v>
      </c>
      <c r="T59" s="157" t="s">
        <v>219</v>
      </c>
      <c r="U59" s="83"/>
      <c r="V59" s="134"/>
      <c r="W59" s="83"/>
      <c r="X59" s="92">
        <f>ROUND(Tabla1[[#This Row],[Valor de la Glosa]]-Tabla1[[#This Row],[Valor soportado por la Subred]],0)</f>
        <v>650029</v>
      </c>
      <c r="Y59" s="83"/>
      <c r="Z59" s="83"/>
      <c r="AA59" s="92">
        <f>ROUND(Tabla1[[#This Row],[VALOR GLOSA DEFINITIVA]]-Tabla1[[#This Row],[VALOR LEVANTADO EN LIQUIDACION]],0)</f>
        <v>650029</v>
      </c>
    </row>
    <row r="60" spans="2:27" s="93" customFormat="1" ht="87.5" customHeight="1">
      <c r="B60" s="129">
        <v>47</v>
      </c>
      <c r="C60" s="82" t="s">
        <v>56</v>
      </c>
      <c r="D60" s="130">
        <v>44</v>
      </c>
      <c r="E60" s="83" t="s">
        <v>150</v>
      </c>
      <c r="F60" s="84" t="str">
        <f>+Tabla1[[#This Row],[CODIGO ACTIVIDAD]]&amp;Tabla1[[#This Row],[PROCESO]]</f>
        <v>44Gestión EBEH</v>
      </c>
      <c r="G60" s="84" t="str">
        <f>VLOOKUP(Tabla1[[#This Row],[llave 1]],'INFORME GESTION'!$D$3:$F$347,3,FALSE)</f>
        <v>Comité de Cuidado_Profesionales de planes de cuidado</v>
      </c>
      <c r="H60" s="84" t="str">
        <f>VLOOKUP(Tabla1[[#This Row],[llave 1]],'INFORME GESTION'!$D$3:$G$347,4,FALSE)</f>
        <v xml:space="preserve">Avance mensual al plan de acción </v>
      </c>
      <c r="I60" s="84" t="str">
        <f>VLOOKUP(Tabla1[[#This Row],[llave 1]],'INFORME GESTION'!$D$3:$I$347,6,FALSE)</f>
        <v>Subred</v>
      </c>
      <c r="J60" s="85" t="s">
        <v>165</v>
      </c>
      <c r="K60" s="86" t="str">
        <f>Tabla1[[#This Row],[llave 1]]&amp;Tabla1[[#This Row],[MES]]</f>
        <v>44Gestión EBEHK. JUNIO REDISTRIBUCIÓN 2025</v>
      </c>
      <c r="L60" s="83" t="s">
        <v>157</v>
      </c>
      <c r="M60" s="87">
        <f>VLOOKUP(Tabla1[[#This Row],[llave 2]],'INFORME GESTION'!$H$3:$J$347,3,FALSE)</f>
        <v>721344</v>
      </c>
      <c r="N60" s="88">
        <f>VLOOKUP(Tabla1[[#This Row],[llave 2]],'INFORME GESTION'!$H$3:$N$347,7,FALSE)</f>
        <v>35.93333333333333</v>
      </c>
      <c r="O60" s="89">
        <f>VLOOKUP(Tabla1[[#This Row],[llave 2]],'INFORME GESTION'!$H$2:$O$347,8,FALSE)</f>
        <v>25920294.399999999</v>
      </c>
      <c r="P60" s="83" t="s">
        <v>54</v>
      </c>
      <c r="Q60" s="90">
        <v>1</v>
      </c>
      <c r="R60" s="91">
        <v>0.54166666666666397</v>
      </c>
      <c r="S60" s="127">
        <f>ROUND(Tabla1[[#This Row],[VALOR UNITARIO SEGUIMIENTO FINANCIERO]]*Tabla1[[#This Row],[Porcentaje de Glosa]]*Tabla1[[#This Row],[Meta afectada por la glosa]],0)</f>
        <v>390728</v>
      </c>
      <c r="T60" s="157" t="s">
        <v>220</v>
      </c>
      <c r="U60" s="83"/>
      <c r="V60" s="134"/>
      <c r="W60" s="83"/>
      <c r="X60" s="92">
        <f>ROUND(Tabla1[[#This Row],[Valor de la Glosa]]-Tabla1[[#This Row],[Valor soportado por la Subred]],0)</f>
        <v>390728</v>
      </c>
      <c r="Y60" s="83"/>
      <c r="Z60" s="83"/>
      <c r="AA60" s="92">
        <f>ROUND(Tabla1[[#This Row],[VALOR GLOSA DEFINITIVA]]-Tabla1[[#This Row],[VALOR LEVANTADO EN LIQUIDACION]],0)</f>
        <v>390728</v>
      </c>
    </row>
    <row r="61" spans="2:27" s="93" customFormat="1" ht="87.5" customHeight="1">
      <c r="B61" s="131">
        <v>48</v>
      </c>
      <c r="C61" s="82"/>
      <c r="D61" s="130"/>
      <c r="E61" s="83"/>
      <c r="F61" s="84" t="str">
        <f>+Tabla1[[#This Row],[CODIGO ACTIVIDAD]]&amp;Tabla1[[#This Row],[PROCESO]]</f>
        <v/>
      </c>
      <c r="G61" s="84" t="e">
        <f>VLOOKUP(Tabla1[[#This Row],[llave 1]],'INFORME GESTION'!$D$3:$F$347,3,FALSE)</f>
        <v>#N/A</v>
      </c>
      <c r="H61" s="84" t="e">
        <f>VLOOKUP(Tabla1[[#This Row],[llave 1]],'INFORME GESTION'!$D$3:$G$347,4,FALSE)</f>
        <v>#N/A</v>
      </c>
      <c r="I61" s="84" t="e">
        <f>VLOOKUP(Tabla1[[#This Row],[llave 1]],'INFORME GESTION'!$D$3:$I$347,6,FALSE)</f>
        <v>#N/A</v>
      </c>
      <c r="J61" s="85"/>
      <c r="K61" s="86" t="str">
        <f>Tabla1[[#This Row],[llave 1]]&amp;Tabla1[[#This Row],[MES]]</f>
        <v/>
      </c>
      <c r="L61" s="83"/>
      <c r="M61" s="87" t="e">
        <f>VLOOKUP(Tabla1[[#This Row],[llave 2]],'INFORME GESTION'!$H$3:$J$347,3,FALSE)</f>
        <v>#N/A</v>
      </c>
      <c r="N61" s="88" t="e">
        <f>VLOOKUP(Tabla1[[#This Row],[llave 2]],'INFORME GESTION'!$H$3:$N$347,7,FALSE)</f>
        <v>#N/A</v>
      </c>
      <c r="O61" s="89" t="e">
        <f>VLOOKUP(Tabla1[[#This Row],[llave 2]],'INFORME GESTION'!$H$2:$O$347,8,FALSE)</f>
        <v>#N/A</v>
      </c>
      <c r="P61" s="83"/>
      <c r="Q61" s="90"/>
      <c r="R61" s="91" t="e">
        <f>VLOOKUP(Tabla1[[#This Row],[llave 2]],'INFORME GESTION'!$H$3:$N$347,7,FALSE)</f>
        <v>#N/A</v>
      </c>
      <c r="S61" s="127" t="e">
        <f>ROUND(Tabla1[[#This Row],[VALOR UNITARIO SEGUIMIENTO FINANCIERO]]*Tabla1[[#This Row],[Porcentaje de Glosa]]*Tabla1[[#This Row],[Meta afectada por la glosa]],0)</f>
        <v>#N/A</v>
      </c>
      <c r="T61" s="82"/>
      <c r="U61" s="83"/>
      <c r="V61" s="134"/>
      <c r="W61" s="83"/>
      <c r="X61" s="92" t="e">
        <f>ROUND(Tabla1[[#This Row],[Valor de la Glosa]]-Tabla1[[#This Row],[Valor soportado por la Subred]],0)</f>
        <v>#N/A</v>
      </c>
      <c r="Y61" s="83"/>
      <c r="Z61" s="83"/>
      <c r="AA61" s="92" t="e">
        <f>ROUND(Tabla1[[#This Row],[VALOR GLOSA DEFINITIVA]]-Tabla1[[#This Row],[VALOR LEVANTADO EN LIQUIDACION]],0)</f>
        <v>#N/A</v>
      </c>
    </row>
    <row r="62" spans="2:27" s="93" customFormat="1" ht="87.5" customHeight="1">
      <c r="B62" s="129">
        <v>49</v>
      </c>
      <c r="C62" s="82"/>
      <c r="D62" s="130"/>
      <c r="E62" s="83"/>
      <c r="F62" s="84" t="str">
        <f>+Tabla1[[#This Row],[CODIGO ACTIVIDAD]]&amp;Tabla1[[#This Row],[PROCESO]]</f>
        <v/>
      </c>
      <c r="G62" s="84" t="e">
        <f>VLOOKUP(Tabla1[[#This Row],[llave 1]],'INFORME GESTION'!$D$3:$F$347,3,FALSE)</f>
        <v>#N/A</v>
      </c>
      <c r="H62" s="84" t="e">
        <f>VLOOKUP(Tabla1[[#This Row],[llave 1]],'INFORME GESTION'!$D$3:$G$347,4,FALSE)</f>
        <v>#N/A</v>
      </c>
      <c r="I62" s="84" t="e">
        <f>VLOOKUP(Tabla1[[#This Row],[llave 1]],'INFORME GESTION'!$D$3:$I$347,6,FALSE)</f>
        <v>#N/A</v>
      </c>
      <c r="J62" s="85"/>
      <c r="K62" s="86" t="str">
        <f>Tabla1[[#This Row],[llave 1]]&amp;Tabla1[[#This Row],[MES]]</f>
        <v/>
      </c>
      <c r="L62" s="83"/>
      <c r="M62" s="87" t="e">
        <f>VLOOKUP(Tabla1[[#This Row],[llave 2]],'INFORME GESTION'!$H$3:$J$347,3,FALSE)</f>
        <v>#N/A</v>
      </c>
      <c r="N62" s="88" t="e">
        <f>VLOOKUP(Tabla1[[#This Row],[llave 2]],'INFORME GESTION'!$H$3:$N$347,7,FALSE)</f>
        <v>#N/A</v>
      </c>
      <c r="O62" s="89" t="e">
        <f>VLOOKUP(Tabla1[[#This Row],[llave 2]],'INFORME GESTION'!$H$2:$O$347,8,FALSE)</f>
        <v>#N/A</v>
      </c>
      <c r="P62" s="83"/>
      <c r="Q62" s="90"/>
      <c r="R62" s="91" t="e">
        <f>VLOOKUP(Tabla1[[#This Row],[llave 2]],'INFORME GESTION'!$H$3:$N$347,7,FALSE)</f>
        <v>#N/A</v>
      </c>
      <c r="S62" s="127" t="e">
        <f>ROUND(Tabla1[[#This Row],[VALOR UNITARIO SEGUIMIENTO FINANCIERO]]*Tabla1[[#This Row],[Porcentaje de Glosa]]*Tabla1[[#This Row],[Meta afectada por la glosa]],0)</f>
        <v>#N/A</v>
      </c>
      <c r="T62" s="82"/>
      <c r="U62" s="83"/>
      <c r="V62" s="134"/>
      <c r="W62" s="83"/>
      <c r="X62" s="92" t="e">
        <f>ROUND(Tabla1[[#This Row],[Valor de la Glosa]]-Tabla1[[#This Row],[Valor soportado por la Subred]],0)</f>
        <v>#N/A</v>
      </c>
      <c r="Y62" s="83"/>
      <c r="Z62" s="83"/>
      <c r="AA62" s="92" t="e">
        <f>ROUND(Tabla1[[#This Row],[VALOR GLOSA DEFINITIVA]]-Tabla1[[#This Row],[VALOR LEVANTADO EN LIQUIDACION]],0)</f>
        <v>#N/A</v>
      </c>
    </row>
    <row r="63" spans="2:27" s="93" customFormat="1" ht="87.5" customHeight="1">
      <c r="B63" s="131">
        <v>50</v>
      </c>
      <c r="C63" s="82"/>
      <c r="D63" s="130"/>
      <c r="E63" s="83"/>
      <c r="F63" s="84" t="str">
        <f>+Tabla1[[#This Row],[CODIGO ACTIVIDAD]]&amp;Tabla1[[#This Row],[PROCESO]]</f>
        <v/>
      </c>
      <c r="G63" s="84" t="e">
        <f>VLOOKUP(Tabla1[[#This Row],[llave 1]],'INFORME GESTION'!$D$3:$F$347,3,FALSE)</f>
        <v>#N/A</v>
      </c>
      <c r="H63" s="84" t="e">
        <f>VLOOKUP(Tabla1[[#This Row],[llave 1]],'INFORME GESTION'!$D$3:$G$347,4,FALSE)</f>
        <v>#N/A</v>
      </c>
      <c r="I63" s="84" t="e">
        <f>VLOOKUP(Tabla1[[#This Row],[llave 1]],'INFORME GESTION'!$D$3:$I$347,6,FALSE)</f>
        <v>#N/A</v>
      </c>
      <c r="J63" s="85"/>
      <c r="K63" s="86" t="str">
        <f>Tabla1[[#This Row],[llave 1]]&amp;Tabla1[[#This Row],[MES]]</f>
        <v/>
      </c>
      <c r="L63" s="83"/>
      <c r="M63" s="87" t="e">
        <f>VLOOKUP(Tabla1[[#This Row],[llave 2]],'INFORME GESTION'!$H$3:$J$347,3,FALSE)</f>
        <v>#N/A</v>
      </c>
      <c r="N63" s="88" t="e">
        <f>VLOOKUP(Tabla1[[#This Row],[llave 2]],'INFORME GESTION'!$H$3:$N$347,7,FALSE)</f>
        <v>#N/A</v>
      </c>
      <c r="O63" s="89" t="e">
        <f>VLOOKUP(Tabla1[[#This Row],[llave 2]],'INFORME GESTION'!$H$2:$O$347,8,FALSE)</f>
        <v>#N/A</v>
      </c>
      <c r="P63" s="83"/>
      <c r="Q63" s="90"/>
      <c r="R63" s="91" t="e">
        <f>VLOOKUP(Tabla1[[#This Row],[llave 2]],'INFORME GESTION'!$H$3:$N$347,7,FALSE)</f>
        <v>#N/A</v>
      </c>
      <c r="S63" s="127" t="e">
        <f>ROUND(Tabla1[[#This Row],[VALOR UNITARIO SEGUIMIENTO FINANCIERO]]*Tabla1[[#This Row],[Porcentaje de Glosa]]*Tabla1[[#This Row],[Meta afectada por la glosa]],0)</f>
        <v>#N/A</v>
      </c>
      <c r="T63" s="82"/>
      <c r="U63" s="83"/>
      <c r="V63" s="134"/>
      <c r="W63" s="83"/>
      <c r="X63" s="92" t="e">
        <f>ROUND(Tabla1[[#This Row],[Valor de la Glosa]]-Tabla1[[#This Row],[Valor soportado por la Subred]],0)</f>
        <v>#N/A</v>
      </c>
      <c r="Y63" s="83"/>
      <c r="Z63" s="83"/>
      <c r="AA63" s="92" t="e">
        <f>ROUND(Tabla1[[#This Row],[VALOR GLOSA DEFINITIVA]]-Tabla1[[#This Row],[VALOR LEVANTADO EN LIQUIDACION]],0)</f>
        <v>#N/A</v>
      </c>
    </row>
    <row r="64" spans="2:27" s="93" customFormat="1" ht="87.5" customHeight="1">
      <c r="B64" s="129">
        <v>51</v>
      </c>
      <c r="C64" s="82"/>
      <c r="D64" s="130"/>
      <c r="E64" s="83"/>
      <c r="F64" s="84" t="str">
        <f>+Tabla1[[#This Row],[CODIGO ACTIVIDAD]]&amp;Tabla1[[#This Row],[PROCESO]]</f>
        <v/>
      </c>
      <c r="G64" s="84" t="e">
        <f>VLOOKUP(Tabla1[[#This Row],[llave 1]],'INFORME GESTION'!$D$3:$F$347,3,FALSE)</f>
        <v>#N/A</v>
      </c>
      <c r="H64" s="84" t="e">
        <f>VLOOKUP(Tabla1[[#This Row],[llave 1]],'INFORME GESTION'!$D$3:$G$347,4,FALSE)</f>
        <v>#N/A</v>
      </c>
      <c r="I64" s="84" t="e">
        <f>VLOOKUP(Tabla1[[#This Row],[llave 1]],'INFORME GESTION'!$D$3:$I$347,6,FALSE)</f>
        <v>#N/A</v>
      </c>
      <c r="J64" s="85"/>
      <c r="K64" s="86" t="str">
        <f>Tabla1[[#This Row],[llave 1]]&amp;Tabla1[[#This Row],[MES]]</f>
        <v/>
      </c>
      <c r="L64" s="83"/>
      <c r="M64" s="87" t="e">
        <f>VLOOKUP(Tabla1[[#This Row],[llave 2]],'INFORME GESTION'!$H$3:$J$347,3,FALSE)</f>
        <v>#N/A</v>
      </c>
      <c r="N64" s="88" t="e">
        <f>VLOOKUP(Tabla1[[#This Row],[llave 2]],'INFORME GESTION'!$H$3:$N$347,7,FALSE)</f>
        <v>#N/A</v>
      </c>
      <c r="O64" s="89" t="e">
        <f>VLOOKUP(Tabla1[[#This Row],[llave 2]],'INFORME GESTION'!$H$2:$O$347,8,FALSE)</f>
        <v>#N/A</v>
      </c>
      <c r="P64" s="83"/>
      <c r="Q64" s="90"/>
      <c r="R64" s="91" t="e">
        <f>VLOOKUP(Tabla1[[#This Row],[llave 2]],'INFORME GESTION'!$H$3:$N$347,7,FALSE)</f>
        <v>#N/A</v>
      </c>
      <c r="S64" s="127" t="e">
        <f>ROUND(Tabla1[[#This Row],[VALOR UNITARIO SEGUIMIENTO FINANCIERO]]*Tabla1[[#This Row],[Porcentaje de Glosa]]*Tabla1[[#This Row],[Meta afectada por la glosa]],0)</f>
        <v>#N/A</v>
      </c>
      <c r="T64" s="82"/>
      <c r="U64" s="83"/>
      <c r="V64" s="134"/>
      <c r="W64" s="83"/>
      <c r="X64" s="92" t="e">
        <f>ROUND(Tabla1[[#This Row],[Valor de la Glosa]]-Tabla1[[#This Row],[Valor soportado por la Subred]],0)</f>
        <v>#N/A</v>
      </c>
      <c r="Y64" s="83"/>
      <c r="Z64" s="83"/>
      <c r="AA64" s="92" t="e">
        <f>ROUND(Tabla1[[#This Row],[VALOR GLOSA DEFINITIVA]]-Tabla1[[#This Row],[VALOR LEVANTADO EN LIQUIDACION]],0)</f>
        <v>#N/A</v>
      </c>
    </row>
    <row r="65" spans="2:27" s="93" customFormat="1" ht="87.5" customHeight="1">
      <c r="B65" s="131">
        <v>52</v>
      </c>
      <c r="C65" s="82"/>
      <c r="D65" s="130"/>
      <c r="E65" s="83"/>
      <c r="F65" s="84" t="str">
        <f>+Tabla1[[#This Row],[CODIGO ACTIVIDAD]]&amp;Tabla1[[#This Row],[PROCESO]]</f>
        <v/>
      </c>
      <c r="G65" s="84" t="e">
        <f>VLOOKUP(Tabla1[[#This Row],[llave 1]],'INFORME GESTION'!$D$3:$F$347,3,FALSE)</f>
        <v>#N/A</v>
      </c>
      <c r="H65" s="84" t="e">
        <f>VLOOKUP(Tabla1[[#This Row],[llave 1]],'INFORME GESTION'!$D$3:$G$347,4,FALSE)</f>
        <v>#N/A</v>
      </c>
      <c r="I65" s="84" t="e">
        <f>VLOOKUP(Tabla1[[#This Row],[llave 1]],'INFORME GESTION'!$D$3:$I$347,6,FALSE)</f>
        <v>#N/A</v>
      </c>
      <c r="J65" s="85"/>
      <c r="K65" s="86" t="str">
        <f>Tabla1[[#This Row],[llave 1]]&amp;Tabla1[[#This Row],[MES]]</f>
        <v/>
      </c>
      <c r="L65" s="83"/>
      <c r="M65" s="87" t="e">
        <f>VLOOKUP(Tabla1[[#This Row],[llave 2]],'INFORME GESTION'!$H$3:$J$347,3,FALSE)</f>
        <v>#N/A</v>
      </c>
      <c r="N65" s="88" t="e">
        <f>VLOOKUP(Tabla1[[#This Row],[llave 2]],'INFORME GESTION'!$H$3:$N$347,7,FALSE)</f>
        <v>#N/A</v>
      </c>
      <c r="O65" s="89" t="e">
        <f>VLOOKUP(Tabla1[[#This Row],[llave 2]],'INFORME GESTION'!$H$2:$O$347,8,FALSE)</f>
        <v>#N/A</v>
      </c>
      <c r="P65" s="83"/>
      <c r="Q65" s="90"/>
      <c r="R65" s="91" t="e">
        <f>VLOOKUP(Tabla1[[#This Row],[llave 2]],'INFORME GESTION'!$H$3:$N$347,7,FALSE)</f>
        <v>#N/A</v>
      </c>
      <c r="S65" s="127" t="e">
        <f>ROUND(Tabla1[[#This Row],[VALOR UNITARIO SEGUIMIENTO FINANCIERO]]*Tabla1[[#This Row],[Porcentaje de Glosa]]*Tabla1[[#This Row],[Meta afectada por la glosa]],0)</f>
        <v>#N/A</v>
      </c>
      <c r="T65" s="82"/>
      <c r="U65" s="83"/>
      <c r="V65" s="134"/>
      <c r="W65" s="83"/>
      <c r="X65" s="92" t="e">
        <f>ROUND(Tabla1[[#This Row],[Valor de la Glosa]]-Tabla1[[#This Row],[Valor soportado por la Subred]],0)</f>
        <v>#N/A</v>
      </c>
      <c r="Y65" s="83"/>
      <c r="Z65" s="83"/>
      <c r="AA65" s="92" t="e">
        <f>ROUND(Tabla1[[#This Row],[VALOR GLOSA DEFINITIVA]]-Tabla1[[#This Row],[VALOR LEVANTADO EN LIQUIDACION]],0)</f>
        <v>#N/A</v>
      </c>
    </row>
    <row r="66" spans="2:27" s="93" customFormat="1" ht="87.5" customHeight="1">
      <c r="B66" s="129">
        <v>53</v>
      </c>
      <c r="C66" s="82"/>
      <c r="D66" s="130"/>
      <c r="E66" s="83"/>
      <c r="F66" s="84" t="str">
        <f>+Tabla1[[#This Row],[CODIGO ACTIVIDAD]]&amp;Tabla1[[#This Row],[PROCESO]]</f>
        <v/>
      </c>
      <c r="G66" s="84" t="e">
        <f>VLOOKUP(Tabla1[[#This Row],[llave 1]],'INFORME GESTION'!$D$3:$F$347,3,FALSE)</f>
        <v>#N/A</v>
      </c>
      <c r="H66" s="84" t="e">
        <f>VLOOKUP(Tabla1[[#This Row],[llave 1]],'INFORME GESTION'!$D$3:$G$347,4,FALSE)</f>
        <v>#N/A</v>
      </c>
      <c r="I66" s="84" t="e">
        <f>VLOOKUP(Tabla1[[#This Row],[llave 1]],'INFORME GESTION'!$D$3:$I$347,6,FALSE)</f>
        <v>#N/A</v>
      </c>
      <c r="J66" s="85"/>
      <c r="K66" s="86" t="str">
        <f>Tabla1[[#This Row],[llave 1]]&amp;Tabla1[[#This Row],[MES]]</f>
        <v/>
      </c>
      <c r="L66" s="83"/>
      <c r="M66" s="87" t="e">
        <f>VLOOKUP(Tabla1[[#This Row],[llave 2]],'INFORME GESTION'!$H$3:$J$347,3,FALSE)</f>
        <v>#N/A</v>
      </c>
      <c r="N66" s="88" t="e">
        <f>VLOOKUP(Tabla1[[#This Row],[llave 2]],'INFORME GESTION'!$H$3:$N$347,7,FALSE)</f>
        <v>#N/A</v>
      </c>
      <c r="O66" s="89" t="e">
        <f>VLOOKUP(Tabla1[[#This Row],[llave 2]],'INFORME GESTION'!$H$2:$O$347,8,FALSE)</f>
        <v>#N/A</v>
      </c>
      <c r="P66" s="83"/>
      <c r="Q66" s="90"/>
      <c r="R66" s="91" t="e">
        <f>VLOOKUP(Tabla1[[#This Row],[llave 2]],'INFORME GESTION'!$H$3:$N$347,7,FALSE)</f>
        <v>#N/A</v>
      </c>
      <c r="S66" s="127" t="e">
        <f>ROUND(Tabla1[[#This Row],[VALOR UNITARIO SEGUIMIENTO FINANCIERO]]*Tabla1[[#This Row],[Porcentaje de Glosa]]*Tabla1[[#This Row],[Meta afectada por la glosa]],0)</f>
        <v>#N/A</v>
      </c>
      <c r="T66" s="82"/>
      <c r="U66" s="83"/>
      <c r="V66" s="134"/>
      <c r="W66" s="83"/>
      <c r="X66" s="92" t="e">
        <f>ROUND(Tabla1[[#This Row],[Valor de la Glosa]]-Tabla1[[#This Row],[Valor soportado por la Subred]],0)</f>
        <v>#N/A</v>
      </c>
      <c r="Y66" s="83"/>
      <c r="Z66" s="83"/>
      <c r="AA66" s="92" t="e">
        <f>ROUND(Tabla1[[#This Row],[VALOR GLOSA DEFINITIVA]]-Tabla1[[#This Row],[VALOR LEVANTADO EN LIQUIDACION]],0)</f>
        <v>#N/A</v>
      </c>
    </row>
    <row r="67" spans="2:27" s="93" customFormat="1" ht="87.5" customHeight="1">
      <c r="B67" s="131">
        <v>54</v>
      </c>
      <c r="C67" s="82"/>
      <c r="D67" s="130"/>
      <c r="E67" s="83"/>
      <c r="F67" s="84" t="str">
        <f>+Tabla1[[#This Row],[CODIGO ACTIVIDAD]]&amp;Tabla1[[#This Row],[PROCESO]]</f>
        <v/>
      </c>
      <c r="G67" s="84" t="e">
        <f>VLOOKUP(Tabla1[[#This Row],[llave 1]],'INFORME GESTION'!$D$3:$F$347,3,FALSE)</f>
        <v>#N/A</v>
      </c>
      <c r="H67" s="84" t="e">
        <f>VLOOKUP(Tabla1[[#This Row],[llave 1]],'INFORME GESTION'!$D$3:$G$347,4,FALSE)</f>
        <v>#N/A</v>
      </c>
      <c r="I67" s="84" t="e">
        <f>VLOOKUP(Tabla1[[#This Row],[llave 1]],'INFORME GESTION'!$D$3:$I$347,6,FALSE)</f>
        <v>#N/A</v>
      </c>
      <c r="J67" s="85"/>
      <c r="K67" s="86" t="str">
        <f>Tabla1[[#This Row],[llave 1]]&amp;Tabla1[[#This Row],[MES]]</f>
        <v/>
      </c>
      <c r="L67" s="83"/>
      <c r="M67" s="87" t="e">
        <f>VLOOKUP(Tabla1[[#This Row],[llave 2]],'INFORME GESTION'!$H$3:$J$347,3,FALSE)</f>
        <v>#N/A</v>
      </c>
      <c r="N67" s="88" t="e">
        <f>VLOOKUP(Tabla1[[#This Row],[llave 2]],'INFORME GESTION'!$H$3:$N$347,7,FALSE)</f>
        <v>#N/A</v>
      </c>
      <c r="O67" s="89" t="e">
        <f>VLOOKUP(Tabla1[[#This Row],[llave 2]],'INFORME GESTION'!$H$2:$O$347,8,FALSE)</f>
        <v>#N/A</v>
      </c>
      <c r="P67" s="83"/>
      <c r="Q67" s="90"/>
      <c r="R67" s="91" t="e">
        <f>VLOOKUP(Tabla1[[#This Row],[llave 2]],'INFORME GESTION'!$H$3:$N$347,7,FALSE)</f>
        <v>#N/A</v>
      </c>
      <c r="S67" s="127" t="e">
        <f>ROUND(Tabla1[[#This Row],[VALOR UNITARIO SEGUIMIENTO FINANCIERO]]*Tabla1[[#This Row],[Porcentaje de Glosa]]*Tabla1[[#This Row],[Meta afectada por la glosa]],0)</f>
        <v>#N/A</v>
      </c>
      <c r="T67" s="82"/>
      <c r="U67" s="83"/>
      <c r="V67" s="134"/>
      <c r="W67" s="83"/>
      <c r="X67" s="92" t="e">
        <f>ROUND(Tabla1[[#This Row],[Valor de la Glosa]]-Tabla1[[#This Row],[Valor soportado por la Subred]],0)</f>
        <v>#N/A</v>
      </c>
      <c r="Y67" s="83"/>
      <c r="Z67" s="83"/>
      <c r="AA67" s="92" t="e">
        <f>ROUND(Tabla1[[#This Row],[VALOR GLOSA DEFINITIVA]]-Tabla1[[#This Row],[VALOR LEVANTADO EN LIQUIDACION]],0)</f>
        <v>#N/A</v>
      </c>
    </row>
    <row r="68" spans="2:27" s="93" customFormat="1" ht="87.5" customHeight="1">
      <c r="B68" s="129">
        <v>55</v>
      </c>
      <c r="C68" s="82"/>
      <c r="D68" s="130"/>
      <c r="E68" s="83"/>
      <c r="F68" s="84" t="str">
        <f>+Tabla1[[#This Row],[CODIGO ACTIVIDAD]]&amp;Tabla1[[#This Row],[PROCESO]]</f>
        <v/>
      </c>
      <c r="G68" s="84" t="e">
        <f>VLOOKUP(Tabla1[[#This Row],[llave 1]],'INFORME GESTION'!$D$3:$F$347,3,FALSE)</f>
        <v>#N/A</v>
      </c>
      <c r="H68" s="84" t="e">
        <f>VLOOKUP(Tabla1[[#This Row],[llave 1]],'INFORME GESTION'!$D$3:$G$347,4,FALSE)</f>
        <v>#N/A</v>
      </c>
      <c r="I68" s="84" t="e">
        <f>VLOOKUP(Tabla1[[#This Row],[llave 1]],'INFORME GESTION'!$D$3:$I$347,6,FALSE)</f>
        <v>#N/A</v>
      </c>
      <c r="J68" s="85"/>
      <c r="K68" s="86" t="str">
        <f>Tabla1[[#This Row],[llave 1]]&amp;Tabla1[[#This Row],[MES]]</f>
        <v/>
      </c>
      <c r="L68" s="83"/>
      <c r="M68" s="87" t="e">
        <f>VLOOKUP(Tabla1[[#This Row],[llave 2]],'INFORME GESTION'!$H$3:$J$347,3,FALSE)</f>
        <v>#N/A</v>
      </c>
      <c r="N68" s="88" t="e">
        <f>VLOOKUP(Tabla1[[#This Row],[llave 2]],'INFORME GESTION'!$H$3:$N$347,7,FALSE)</f>
        <v>#N/A</v>
      </c>
      <c r="O68" s="89" t="e">
        <f>VLOOKUP(Tabla1[[#This Row],[llave 2]],'INFORME GESTION'!$H$2:$O$347,8,FALSE)</f>
        <v>#N/A</v>
      </c>
      <c r="P68" s="83"/>
      <c r="Q68" s="90"/>
      <c r="R68" s="91" t="e">
        <f>VLOOKUP(Tabla1[[#This Row],[llave 2]],'INFORME GESTION'!$H$3:$N$347,7,FALSE)</f>
        <v>#N/A</v>
      </c>
      <c r="S68" s="127" t="e">
        <f>ROUND(Tabla1[[#This Row],[VALOR UNITARIO SEGUIMIENTO FINANCIERO]]*Tabla1[[#This Row],[Porcentaje de Glosa]]*Tabla1[[#This Row],[Meta afectada por la glosa]],0)</f>
        <v>#N/A</v>
      </c>
      <c r="T68" s="82"/>
      <c r="U68" s="83"/>
      <c r="V68" s="134"/>
      <c r="W68" s="83"/>
      <c r="X68" s="92" t="e">
        <f>ROUND(Tabla1[[#This Row],[Valor de la Glosa]]-Tabla1[[#This Row],[Valor soportado por la Subred]],0)</f>
        <v>#N/A</v>
      </c>
      <c r="Y68" s="83"/>
      <c r="Z68" s="83"/>
      <c r="AA68" s="92" t="e">
        <f>ROUND(Tabla1[[#This Row],[VALOR GLOSA DEFINITIVA]]-Tabla1[[#This Row],[VALOR LEVANTADO EN LIQUIDACION]],0)</f>
        <v>#N/A</v>
      </c>
    </row>
    <row r="69" spans="2:27" s="93" customFormat="1" ht="87.5" customHeight="1">
      <c r="B69" s="131">
        <v>56</v>
      </c>
      <c r="C69" s="82"/>
      <c r="D69" s="130"/>
      <c r="E69" s="83"/>
      <c r="F69" s="84" t="str">
        <f>+Tabla1[[#This Row],[CODIGO ACTIVIDAD]]&amp;Tabla1[[#This Row],[PROCESO]]</f>
        <v/>
      </c>
      <c r="G69" s="84" t="e">
        <f>VLOOKUP(Tabla1[[#This Row],[llave 1]],'INFORME GESTION'!$D$3:$F$347,3,FALSE)</f>
        <v>#N/A</v>
      </c>
      <c r="H69" s="84" t="e">
        <f>VLOOKUP(Tabla1[[#This Row],[llave 1]],'INFORME GESTION'!$D$3:$G$347,4,FALSE)</f>
        <v>#N/A</v>
      </c>
      <c r="I69" s="84" t="e">
        <f>VLOOKUP(Tabla1[[#This Row],[llave 1]],'INFORME GESTION'!$D$3:$I$347,6,FALSE)</f>
        <v>#N/A</v>
      </c>
      <c r="J69" s="85"/>
      <c r="K69" s="86" t="str">
        <f>Tabla1[[#This Row],[llave 1]]&amp;Tabla1[[#This Row],[MES]]</f>
        <v/>
      </c>
      <c r="L69" s="83"/>
      <c r="M69" s="87" t="e">
        <f>VLOOKUP(Tabla1[[#This Row],[llave 2]],'INFORME GESTION'!$H$3:$J$347,3,FALSE)</f>
        <v>#N/A</v>
      </c>
      <c r="N69" s="88" t="e">
        <f>VLOOKUP(Tabla1[[#This Row],[llave 2]],'INFORME GESTION'!$H$3:$N$347,7,FALSE)</f>
        <v>#N/A</v>
      </c>
      <c r="O69" s="89" t="e">
        <f>VLOOKUP(Tabla1[[#This Row],[llave 2]],'INFORME GESTION'!$H$2:$O$347,8,FALSE)</f>
        <v>#N/A</v>
      </c>
      <c r="P69" s="83"/>
      <c r="Q69" s="90"/>
      <c r="R69" s="91" t="e">
        <f>VLOOKUP(Tabla1[[#This Row],[llave 2]],'INFORME GESTION'!$H$3:$N$347,7,FALSE)</f>
        <v>#N/A</v>
      </c>
      <c r="S69" s="127" t="e">
        <f>ROUND(Tabla1[[#This Row],[VALOR UNITARIO SEGUIMIENTO FINANCIERO]]*Tabla1[[#This Row],[Porcentaje de Glosa]]*Tabla1[[#This Row],[Meta afectada por la glosa]],0)</f>
        <v>#N/A</v>
      </c>
      <c r="T69" s="82"/>
      <c r="U69" s="83"/>
      <c r="V69" s="134"/>
      <c r="W69" s="83"/>
      <c r="X69" s="92" t="e">
        <f>ROUND(Tabla1[[#This Row],[Valor de la Glosa]]-Tabla1[[#This Row],[Valor soportado por la Subred]],0)</f>
        <v>#N/A</v>
      </c>
      <c r="Y69" s="83"/>
      <c r="Z69" s="83"/>
      <c r="AA69" s="92" t="e">
        <f>ROUND(Tabla1[[#This Row],[VALOR GLOSA DEFINITIVA]]-Tabla1[[#This Row],[VALOR LEVANTADO EN LIQUIDACION]],0)</f>
        <v>#N/A</v>
      </c>
    </row>
    <row r="70" spans="2:27" s="93" customFormat="1" ht="87.5" customHeight="1">
      <c r="B70" s="129">
        <v>57</v>
      </c>
      <c r="C70" s="82"/>
      <c r="D70" s="130"/>
      <c r="E70" s="83"/>
      <c r="F70" s="84" t="str">
        <f>+Tabla1[[#This Row],[CODIGO ACTIVIDAD]]&amp;Tabla1[[#This Row],[PROCESO]]</f>
        <v/>
      </c>
      <c r="G70" s="84" t="e">
        <f>VLOOKUP(Tabla1[[#This Row],[llave 1]],'INFORME GESTION'!$D$3:$F$347,3,FALSE)</f>
        <v>#N/A</v>
      </c>
      <c r="H70" s="84" t="e">
        <f>VLOOKUP(Tabla1[[#This Row],[llave 1]],'INFORME GESTION'!$D$3:$G$347,4,FALSE)</f>
        <v>#N/A</v>
      </c>
      <c r="I70" s="84" t="e">
        <f>VLOOKUP(Tabla1[[#This Row],[llave 1]],'INFORME GESTION'!$D$3:$I$347,6,FALSE)</f>
        <v>#N/A</v>
      </c>
      <c r="J70" s="85"/>
      <c r="K70" s="86" t="str">
        <f>Tabla1[[#This Row],[llave 1]]&amp;Tabla1[[#This Row],[MES]]</f>
        <v/>
      </c>
      <c r="L70" s="83"/>
      <c r="M70" s="87" t="e">
        <f>VLOOKUP(Tabla1[[#This Row],[llave 2]],'INFORME GESTION'!$H$3:$J$347,3,FALSE)</f>
        <v>#N/A</v>
      </c>
      <c r="N70" s="88" t="e">
        <f>VLOOKUP(Tabla1[[#This Row],[llave 2]],'INFORME GESTION'!$H$3:$N$347,7,FALSE)</f>
        <v>#N/A</v>
      </c>
      <c r="O70" s="89" t="e">
        <f>VLOOKUP(Tabla1[[#This Row],[llave 2]],'INFORME GESTION'!$H$2:$O$347,8,FALSE)</f>
        <v>#N/A</v>
      </c>
      <c r="P70" s="83"/>
      <c r="Q70" s="90"/>
      <c r="R70" s="91" t="e">
        <f>VLOOKUP(Tabla1[[#This Row],[llave 2]],'INFORME GESTION'!$H$3:$N$347,7,FALSE)</f>
        <v>#N/A</v>
      </c>
      <c r="S70" s="127" t="e">
        <f>ROUND(Tabla1[[#This Row],[VALOR UNITARIO SEGUIMIENTO FINANCIERO]]*Tabla1[[#This Row],[Porcentaje de Glosa]]*Tabla1[[#This Row],[Meta afectada por la glosa]],0)</f>
        <v>#N/A</v>
      </c>
      <c r="T70" s="82"/>
      <c r="U70" s="83"/>
      <c r="V70" s="134"/>
      <c r="W70" s="83"/>
      <c r="X70" s="92" t="e">
        <f>ROUND(Tabla1[[#This Row],[Valor de la Glosa]]-Tabla1[[#This Row],[Valor soportado por la Subred]],0)</f>
        <v>#N/A</v>
      </c>
      <c r="Y70" s="83"/>
      <c r="Z70" s="83"/>
      <c r="AA70" s="92" t="e">
        <f>ROUND(Tabla1[[#This Row],[VALOR GLOSA DEFINITIVA]]-Tabla1[[#This Row],[VALOR LEVANTADO EN LIQUIDACION]],0)</f>
        <v>#N/A</v>
      </c>
    </row>
    <row r="71" spans="2:27" s="93" customFormat="1" ht="87.5" customHeight="1">
      <c r="B71" s="131">
        <v>58</v>
      </c>
      <c r="C71" s="82"/>
      <c r="D71" s="130"/>
      <c r="E71" s="83"/>
      <c r="F71" s="84" t="str">
        <f>+Tabla1[[#This Row],[CODIGO ACTIVIDAD]]&amp;Tabla1[[#This Row],[PROCESO]]</f>
        <v/>
      </c>
      <c r="G71" s="84" t="e">
        <f>VLOOKUP(Tabla1[[#This Row],[llave 1]],'INFORME GESTION'!$D$3:$F$347,3,FALSE)</f>
        <v>#N/A</v>
      </c>
      <c r="H71" s="84" t="e">
        <f>VLOOKUP(Tabla1[[#This Row],[llave 1]],'INFORME GESTION'!$D$3:$G$347,4,FALSE)</f>
        <v>#N/A</v>
      </c>
      <c r="I71" s="84" t="e">
        <f>VLOOKUP(Tabla1[[#This Row],[llave 1]],'INFORME GESTION'!$D$3:$I$347,6,FALSE)</f>
        <v>#N/A</v>
      </c>
      <c r="J71" s="85"/>
      <c r="K71" s="86" t="str">
        <f>Tabla1[[#This Row],[llave 1]]&amp;Tabla1[[#This Row],[MES]]</f>
        <v/>
      </c>
      <c r="L71" s="83"/>
      <c r="M71" s="87" t="e">
        <f>VLOOKUP(Tabla1[[#This Row],[llave 2]],'INFORME GESTION'!$H$3:$J$347,3,FALSE)</f>
        <v>#N/A</v>
      </c>
      <c r="N71" s="88" t="e">
        <f>VLOOKUP(Tabla1[[#This Row],[llave 2]],'INFORME GESTION'!$H$3:$N$347,7,FALSE)</f>
        <v>#N/A</v>
      </c>
      <c r="O71" s="89" t="e">
        <f>VLOOKUP(Tabla1[[#This Row],[llave 2]],'INFORME GESTION'!$H$2:$O$347,8,FALSE)</f>
        <v>#N/A</v>
      </c>
      <c r="P71" s="83"/>
      <c r="Q71" s="90"/>
      <c r="R71" s="91" t="e">
        <f>VLOOKUP(Tabla1[[#This Row],[llave 2]],'INFORME GESTION'!$H$3:$N$347,7,FALSE)</f>
        <v>#N/A</v>
      </c>
      <c r="S71" s="127" t="e">
        <f>ROUND(Tabla1[[#This Row],[VALOR UNITARIO SEGUIMIENTO FINANCIERO]]*Tabla1[[#This Row],[Porcentaje de Glosa]]*Tabla1[[#This Row],[Meta afectada por la glosa]],0)</f>
        <v>#N/A</v>
      </c>
      <c r="T71" s="82"/>
      <c r="U71" s="83"/>
      <c r="V71" s="134"/>
      <c r="W71" s="83"/>
      <c r="X71" s="92" t="e">
        <f>ROUND(Tabla1[[#This Row],[Valor de la Glosa]]-Tabla1[[#This Row],[Valor soportado por la Subred]],0)</f>
        <v>#N/A</v>
      </c>
      <c r="Y71" s="83"/>
      <c r="Z71" s="83"/>
      <c r="AA71" s="92" t="e">
        <f>ROUND(Tabla1[[#This Row],[VALOR GLOSA DEFINITIVA]]-Tabla1[[#This Row],[VALOR LEVANTADO EN LIQUIDACION]],0)</f>
        <v>#N/A</v>
      </c>
    </row>
    <row r="72" spans="2:27" s="93" customFormat="1" ht="87.5" customHeight="1">
      <c r="B72" s="129">
        <v>59</v>
      </c>
      <c r="C72" s="82"/>
      <c r="D72" s="130"/>
      <c r="E72" s="83"/>
      <c r="F72" s="84" t="str">
        <f>+Tabla1[[#This Row],[CODIGO ACTIVIDAD]]&amp;Tabla1[[#This Row],[PROCESO]]</f>
        <v/>
      </c>
      <c r="G72" s="84" t="e">
        <f>VLOOKUP(Tabla1[[#This Row],[llave 1]],'INFORME GESTION'!$D$3:$F$347,3,FALSE)</f>
        <v>#N/A</v>
      </c>
      <c r="H72" s="84" t="e">
        <f>VLOOKUP(Tabla1[[#This Row],[llave 1]],'INFORME GESTION'!$D$3:$G$347,4,FALSE)</f>
        <v>#N/A</v>
      </c>
      <c r="I72" s="84" t="e">
        <f>VLOOKUP(Tabla1[[#This Row],[llave 1]],'INFORME GESTION'!$D$3:$I$347,6,FALSE)</f>
        <v>#N/A</v>
      </c>
      <c r="J72" s="85"/>
      <c r="K72" s="86" t="str">
        <f>Tabla1[[#This Row],[llave 1]]&amp;Tabla1[[#This Row],[MES]]</f>
        <v/>
      </c>
      <c r="L72" s="83"/>
      <c r="M72" s="87" t="e">
        <f>VLOOKUP(Tabla1[[#This Row],[llave 2]],'INFORME GESTION'!$H$3:$J$347,3,FALSE)</f>
        <v>#N/A</v>
      </c>
      <c r="N72" s="88" t="e">
        <f>VLOOKUP(Tabla1[[#This Row],[llave 2]],'INFORME GESTION'!$H$3:$N$347,7,FALSE)</f>
        <v>#N/A</v>
      </c>
      <c r="O72" s="89" t="e">
        <f>VLOOKUP(Tabla1[[#This Row],[llave 2]],'INFORME GESTION'!$H$2:$O$347,8,FALSE)</f>
        <v>#N/A</v>
      </c>
      <c r="P72" s="83"/>
      <c r="Q72" s="90"/>
      <c r="R72" s="91" t="e">
        <f>VLOOKUP(Tabla1[[#This Row],[llave 2]],'INFORME GESTION'!$H$3:$N$347,7,FALSE)</f>
        <v>#N/A</v>
      </c>
      <c r="S72" s="127" t="e">
        <f>ROUND(Tabla1[[#This Row],[VALOR UNITARIO SEGUIMIENTO FINANCIERO]]*Tabla1[[#This Row],[Porcentaje de Glosa]]*Tabla1[[#This Row],[Meta afectada por la glosa]],0)</f>
        <v>#N/A</v>
      </c>
      <c r="T72" s="82"/>
      <c r="U72" s="83"/>
      <c r="V72" s="134"/>
      <c r="W72" s="83"/>
      <c r="X72" s="92" t="e">
        <f>ROUND(Tabla1[[#This Row],[Valor de la Glosa]]-Tabla1[[#This Row],[Valor soportado por la Subred]],0)</f>
        <v>#N/A</v>
      </c>
      <c r="Y72" s="83"/>
      <c r="Z72" s="83"/>
      <c r="AA72" s="92" t="e">
        <f>ROUND(Tabla1[[#This Row],[VALOR GLOSA DEFINITIVA]]-Tabla1[[#This Row],[VALOR LEVANTADO EN LIQUIDACION]],0)</f>
        <v>#N/A</v>
      </c>
    </row>
    <row r="73" spans="2:27" s="93" customFormat="1" ht="87.5" customHeight="1">
      <c r="B73" s="131">
        <v>60</v>
      </c>
      <c r="C73" s="82"/>
      <c r="D73" s="130"/>
      <c r="E73" s="83"/>
      <c r="F73" s="84" t="str">
        <f>+Tabla1[[#This Row],[CODIGO ACTIVIDAD]]&amp;Tabla1[[#This Row],[PROCESO]]</f>
        <v/>
      </c>
      <c r="G73" s="84" t="e">
        <f>VLOOKUP(Tabla1[[#This Row],[llave 1]],'INFORME GESTION'!$D$3:$F$347,3,FALSE)</f>
        <v>#N/A</v>
      </c>
      <c r="H73" s="84" t="e">
        <f>VLOOKUP(Tabla1[[#This Row],[llave 1]],'INFORME GESTION'!$D$3:$G$347,4,FALSE)</f>
        <v>#N/A</v>
      </c>
      <c r="I73" s="84" t="e">
        <f>VLOOKUP(Tabla1[[#This Row],[llave 1]],'INFORME GESTION'!$D$3:$I$347,6,FALSE)</f>
        <v>#N/A</v>
      </c>
      <c r="J73" s="85"/>
      <c r="K73" s="86" t="str">
        <f>Tabla1[[#This Row],[llave 1]]&amp;Tabla1[[#This Row],[MES]]</f>
        <v/>
      </c>
      <c r="L73" s="83"/>
      <c r="M73" s="87" t="e">
        <f>VLOOKUP(Tabla1[[#This Row],[llave 2]],'INFORME GESTION'!$H$3:$J$347,3,FALSE)</f>
        <v>#N/A</v>
      </c>
      <c r="N73" s="88" t="e">
        <f>VLOOKUP(Tabla1[[#This Row],[llave 2]],'INFORME GESTION'!$H$3:$N$347,7,FALSE)</f>
        <v>#N/A</v>
      </c>
      <c r="O73" s="89" t="e">
        <f>VLOOKUP(Tabla1[[#This Row],[llave 2]],'INFORME GESTION'!$H$2:$O$347,8,FALSE)</f>
        <v>#N/A</v>
      </c>
      <c r="P73" s="83"/>
      <c r="Q73" s="90"/>
      <c r="R73" s="91" t="e">
        <f>VLOOKUP(Tabla1[[#This Row],[llave 2]],'INFORME GESTION'!$H$3:$N$347,7,FALSE)</f>
        <v>#N/A</v>
      </c>
      <c r="S73" s="127" t="e">
        <f>ROUND(Tabla1[[#This Row],[VALOR UNITARIO SEGUIMIENTO FINANCIERO]]*Tabla1[[#This Row],[Porcentaje de Glosa]]*Tabla1[[#This Row],[Meta afectada por la glosa]],0)</f>
        <v>#N/A</v>
      </c>
      <c r="T73" s="82"/>
      <c r="U73" s="83"/>
      <c r="V73" s="134"/>
      <c r="W73" s="83"/>
      <c r="X73" s="92" t="e">
        <f>ROUND(Tabla1[[#This Row],[Valor de la Glosa]]-Tabla1[[#This Row],[Valor soportado por la Subred]],0)</f>
        <v>#N/A</v>
      </c>
      <c r="Y73" s="83"/>
      <c r="Z73" s="83"/>
      <c r="AA73" s="92" t="e">
        <f>ROUND(Tabla1[[#This Row],[VALOR GLOSA DEFINITIVA]]-Tabla1[[#This Row],[VALOR LEVANTADO EN LIQUIDACION]],0)</f>
        <v>#N/A</v>
      </c>
    </row>
    <row r="74" spans="2:27" s="93" customFormat="1" ht="87.5" customHeight="1">
      <c r="B74" s="129">
        <v>61</v>
      </c>
      <c r="C74" s="82"/>
      <c r="D74" s="130"/>
      <c r="E74" s="83"/>
      <c r="F74" s="84" t="str">
        <f>+Tabla1[[#This Row],[CODIGO ACTIVIDAD]]&amp;Tabla1[[#This Row],[PROCESO]]</f>
        <v/>
      </c>
      <c r="G74" s="84" t="e">
        <f>VLOOKUP(Tabla1[[#This Row],[llave 1]],'INFORME GESTION'!$D$3:$F$347,3,FALSE)</f>
        <v>#N/A</v>
      </c>
      <c r="H74" s="84" t="e">
        <f>VLOOKUP(Tabla1[[#This Row],[llave 1]],'INFORME GESTION'!$D$3:$G$347,4,FALSE)</f>
        <v>#N/A</v>
      </c>
      <c r="I74" s="84" t="e">
        <f>VLOOKUP(Tabla1[[#This Row],[llave 1]],'INFORME GESTION'!$D$3:$I$347,6,FALSE)</f>
        <v>#N/A</v>
      </c>
      <c r="J74" s="85"/>
      <c r="K74" s="86" t="str">
        <f>Tabla1[[#This Row],[llave 1]]&amp;Tabla1[[#This Row],[MES]]</f>
        <v/>
      </c>
      <c r="L74" s="83"/>
      <c r="M74" s="87" t="e">
        <f>VLOOKUP(Tabla1[[#This Row],[llave 2]],'INFORME GESTION'!$H$3:$J$347,3,FALSE)</f>
        <v>#N/A</v>
      </c>
      <c r="N74" s="88" t="e">
        <f>VLOOKUP(Tabla1[[#This Row],[llave 2]],'INFORME GESTION'!$H$3:$N$347,7,FALSE)</f>
        <v>#N/A</v>
      </c>
      <c r="O74" s="89" t="e">
        <f>VLOOKUP(Tabla1[[#This Row],[llave 2]],'INFORME GESTION'!$H$2:$O$347,8,FALSE)</f>
        <v>#N/A</v>
      </c>
      <c r="P74" s="83"/>
      <c r="Q74" s="90"/>
      <c r="R74" s="91" t="e">
        <f>VLOOKUP(Tabla1[[#This Row],[llave 2]],'INFORME GESTION'!$H$3:$N$347,7,FALSE)</f>
        <v>#N/A</v>
      </c>
      <c r="S74" s="127" t="e">
        <f>ROUND(Tabla1[[#This Row],[VALOR UNITARIO SEGUIMIENTO FINANCIERO]]*Tabla1[[#This Row],[Porcentaje de Glosa]]*Tabla1[[#This Row],[Meta afectada por la glosa]],0)</f>
        <v>#N/A</v>
      </c>
      <c r="T74" s="82"/>
      <c r="U74" s="83"/>
      <c r="V74" s="134"/>
      <c r="W74" s="83"/>
      <c r="X74" s="92" t="e">
        <f>ROUND(Tabla1[[#This Row],[Valor de la Glosa]]-Tabla1[[#This Row],[Valor soportado por la Subred]],0)</f>
        <v>#N/A</v>
      </c>
      <c r="Y74" s="83"/>
      <c r="Z74" s="83"/>
      <c r="AA74" s="92" t="e">
        <f>ROUND(Tabla1[[#This Row],[VALOR GLOSA DEFINITIVA]]-Tabla1[[#This Row],[VALOR LEVANTADO EN LIQUIDACION]],0)</f>
        <v>#N/A</v>
      </c>
    </row>
    <row r="75" spans="2:27" s="93" customFormat="1" ht="87.5" customHeight="1">
      <c r="B75" s="131">
        <v>62</v>
      </c>
      <c r="C75" s="82"/>
      <c r="D75" s="130"/>
      <c r="E75" s="83"/>
      <c r="F75" s="84" t="str">
        <f>+Tabla1[[#This Row],[CODIGO ACTIVIDAD]]&amp;Tabla1[[#This Row],[PROCESO]]</f>
        <v/>
      </c>
      <c r="G75" s="84" t="e">
        <f>VLOOKUP(Tabla1[[#This Row],[llave 1]],'INFORME GESTION'!$D$3:$F$347,3,FALSE)</f>
        <v>#N/A</v>
      </c>
      <c r="H75" s="84" t="e">
        <f>VLOOKUP(Tabla1[[#This Row],[llave 1]],'INFORME GESTION'!$D$3:$G$347,4,FALSE)</f>
        <v>#N/A</v>
      </c>
      <c r="I75" s="84" t="e">
        <f>VLOOKUP(Tabla1[[#This Row],[llave 1]],'INFORME GESTION'!$D$3:$I$347,6,FALSE)</f>
        <v>#N/A</v>
      </c>
      <c r="J75" s="85"/>
      <c r="K75" s="86" t="str">
        <f>Tabla1[[#This Row],[llave 1]]&amp;Tabla1[[#This Row],[MES]]</f>
        <v/>
      </c>
      <c r="L75" s="83"/>
      <c r="M75" s="87" t="e">
        <f>VLOOKUP(Tabla1[[#This Row],[llave 2]],'INFORME GESTION'!$H$3:$J$347,3,FALSE)</f>
        <v>#N/A</v>
      </c>
      <c r="N75" s="88" t="e">
        <f>VLOOKUP(Tabla1[[#This Row],[llave 2]],'INFORME GESTION'!$H$3:$N$347,7,FALSE)</f>
        <v>#N/A</v>
      </c>
      <c r="O75" s="89" t="e">
        <f>VLOOKUP(Tabla1[[#This Row],[llave 2]],'INFORME GESTION'!$H$2:$O$347,8,FALSE)</f>
        <v>#N/A</v>
      </c>
      <c r="P75" s="83"/>
      <c r="Q75" s="90"/>
      <c r="R75" s="91" t="e">
        <f>VLOOKUP(Tabla1[[#This Row],[llave 2]],'INFORME GESTION'!$H$3:$N$347,7,FALSE)</f>
        <v>#N/A</v>
      </c>
      <c r="S75" s="127" t="e">
        <f>ROUND(Tabla1[[#This Row],[VALOR UNITARIO SEGUIMIENTO FINANCIERO]]*Tabla1[[#This Row],[Porcentaje de Glosa]]*Tabla1[[#This Row],[Meta afectada por la glosa]],0)</f>
        <v>#N/A</v>
      </c>
      <c r="T75" s="82"/>
      <c r="U75" s="83"/>
      <c r="V75" s="134"/>
      <c r="W75" s="83"/>
      <c r="X75" s="92" t="e">
        <f>ROUND(Tabla1[[#This Row],[Valor de la Glosa]]-Tabla1[[#This Row],[Valor soportado por la Subred]],0)</f>
        <v>#N/A</v>
      </c>
      <c r="Y75" s="83"/>
      <c r="Z75" s="83"/>
      <c r="AA75" s="92" t="e">
        <f>ROUND(Tabla1[[#This Row],[VALOR GLOSA DEFINITIVA]]-Tabla1[[#This Row],[VALOR LEVANTADO EN LIQUIDACION]],0)</f>
        <v>#N/A</v>
      </c>
    </row>
    <row r="76" spans="2:27" s="93" customFormat="1" ht="87.5" customHeight="1">
      <c r="B76" s="129">
        <v>63</v>
      </c>
      <c r="C76" s="82"/>
      <c r="D76" s="130"/>
      <c r="E76" s="83"/>
      <c r="F76" s="84" t="str">
        <f>+Tabla1[[#This Row],[CODIGO ACTIVIDAD]]&amp;Tabla1[[#This Row],[PROCESO]]</f>
        <v/>
      </c>
      <c r="G76" s="84" t="e">
        <f>VLOOKUP(Tabla1[[#This Row],[llave 1]],'INFORME GESTION'!$D$3:$F$347,3,FALSE)</f>
        <v>#N/A</v>
      </c>
      <c r="H76" s="84" t="e">
        <f>VLOOKUP(Tabla1[[#This Row],[llave 1]],'INFORME GESTION'!$D$3:$G$347,4,FALSE)</f>
        <v>#N/A</v>
      </c>
      <c r="I76" s="84" t="e">
        <f>VLOOKUP(Tabla1[[#This Row],[llave 1]],'INFORME GESTION'!$D$3:$I$347,6,FALSE)</f>
        <v>#N/A</v>
      </c>
      <c r="J76" s="85"/>
      <c r="K76" s="86" t="str">
        <f>Tabla1[[#This Row],[llave 1]]&amp;Tabla1[[#This Row],[MES]]</f>
        <v/>
      </c>
      <c r="L76" s="83"/>
      <c r="M76" s="87" t="e">
        <f>VLOOKUP(Tabla1[[#This Row],[llave 2]],'INFORME GESTION'!$H$3:$J$347,3,FALSE)</f>
        <v>#N/A</v>
      </c>
      <c r="N76" s="88" t="e">
        <f>VLOOKUP(Tabla1[[#This Row],[llave 2]],'INFORME GESTION'!$H$3:$N$347,7,FALSE)</f>
        <v>#N/A</v>
      </c>
      <c r="O76" s="89" t="e">
        <f>VLOOKUP(Tabla1[[#This Row],[llave 2]],'INFORME GESTION'!$H$2:$O$347,8,FALSE)</f>
        <v>#N/A</v>
      </c>
      <c r="P76" s="83"/>
      <c r="Q76" s="90"/>
      <c r="R76" s="91" t="e">
        <f>VLOOKUP(Tabla1[[#This Row],[llave 2]],'INFORME GESTION'!$H$3:$N$347,7,FALSE)</f>
        <v>#N/A</v>
      </c>
      <c r="S76" s="127" t="e">
        <f>ROUND(Tabla1[[#This Row],[VALOR UNITARIO SEGUIMIENTO FINANCIERO]]*Tabla1[[#This Row],[Porcentaje de Glosa]]*Tabla1[[#This Row],[Meta afectada por la glosa]],0)</f>
        <v>#N/A</v>
      </c>
      <c r="T76" s="82"/>
      <c r="U76" s="83"/>
      <c r="V76" s="134"/>
      <c r="W76" s="83"/>
      <c r="X76" s="92" t="e">
        <f>ROUND(Tabla1[[#This Row],[Valor de la Glosa]]-Tabla1[[#This Row],[Valor soportado por la Subred]],0)</f>
        <v>#N/A</v>
      </c>
      <c r="Y76" s="83"/>
      <c r="Z76" s="83"/>
      <c r="AA76" s="92" t="e">
        <f>ROUND(Tabla1[[#This Row],[VALOR GLOSA DEFINITIVA]]-Tabla1[[#This Row],[VALOR LEVANTADO EN LIQUIDACION]],0)</f>
        <v>#N/A</v>
      </c>
    </row>
    <row r="77" spans="2:27" s="93" customFormat="1" ht="87.5" customHeight="1">
      <c r="B77" s="131">
        <v>64</v>
      </c>
      <c r="C77" s="82"/>
      <c r="D77" s="130"/>
      <c r="E77" s="83"/>
      <c r="F77" s="84" t="str">
        <f>+Tabla1[[#This Row],[CODIGO ACTIVIDAD]]&amp;Tabla1[[#This Row],[PROCESO]]</f>
        <v/>
      </c>
      <c r="G77" s="84" t="e">
        <f>VLOOKUP(Tabla1[[#This Row],[llave 1]],'INFORME GESTION'!$D$3:$F$347,3,FALSE)</f>
        <v>#N/A</v>
      </c>
      <c r="H77" s="84" t="e">
        <f>VLOOKUP(Tabla1[[#This Row],[llave 1]],'INFORME GESTION'!$D$3:$G$347,4,FALSE)</f>
        <v>#N/A</v>
      </c>
      <c r="I77" s="84" t="e">
        <f>VLOOKUP(Tabla1[[#This Row],[llave 1]],'INFORME GESTION'!$D$3:$I$347,6,FALSE)</f>
        <v>#N/A</v>
      </c>
      <c r="J77" s="85"/>
      <c r="K77" s="86" t="str">
        <f>Tabla1[[#This Row],[llave 1]]&amp;Tabla1[[#This Row],[MES]]</f>
        <v/>
      </c>
      <c r="L77" s="83"/>
      <c r="M77" s="87" t="e">
        <f>VLOOKUP(Tabla1[[#This Row],[llave 2]],'INFORME GESTION'!$H$3:$J$347,3,FALSE)</f>
        <v>#N/A</v>
      </c>
      <c r="N77" s="88" t="e">
        <f>VLOOKUP(Tabla1[[#This Row],[llave 2]],'INFORME GESTION'!$H$3:$N$347,7,FALSE)</f>
        <v>#N/A</v>
      </c>
      <c r="O77" s="89" t="e">
        <f>VLOOKUP(Tabla1[[#This Row],[llave 2]],'INFORME GESTION'!$H$2:$O$347,8,FALSE)</f>
        <v>#N/A</v>
      </c>
      <c r="P77" s="83"/>
      <c r="Q77" s="90"/>
      <c r="R77" s="91" t="e">
        <f>VLOOKUP(Tabla1[[#This Row],[llave 2]],'INFORME GESTION'!$H$3:$N$347,7,FALSE)</f>
        <v>#N/A</v>
      </c>
      <c r="S77" s="127" t="e">
        <f>ROUND(Tabla1[[#This Row],[VALOR UNITARIO SEGUIMIENTO FINANCIERO]]*Tabla1[[#This Row],[Porcentaje de Glosa]]*Tabla1[[#This Row],[Meta afectada por la glosa]],0)</f>
        <v>#N/A</v>
      </c>
      <c r="T77" s="82"/>
      <c r="U77" s="83"/>
      <c r="V77" s="134"/>
      <c r="W77" s="83"/>
      <c r="X77" s="92" t="e">
        <f>ROUND(Tabla1[[#This Row],[Valor de la Glosa]]-Tabla1[[#This Row],[Valor soportado por la Subred]],0)</f>
        <v>#N/A</v>
      </c>
      <c r="Y77" s="83"/>
      <c r="Z77" s="83"/>
      <c r="AA77" s="92" t="e">
        <f>ROUND(Tabla1[[#This Row],[VALOR GLOSA DEFINITIVA]]-Tabla1[[#This Row],[VALOR LEVANTADO EN LIQUIDACION]],0)</f>
        <v>#N/A</v>
      </c>
    </row>
    <row r="78" spans="2:27" s="93" customFormat="1" ht="87.5" customHeight="1">
      <c r="B78" s="129">
        <v>65</v>
      </c>
      <c r="C78" s="82"/>
      <c r="D78" s="130"/>
      <c r="E78" s="83"/>
      <c r="F78" s="84" t="str">
        <f>+Tabla1[[#This Row],[CODIGO ACTIVIDAD]]&amp;Tabla1[[#This Row],[PROCESO]]</f>
        <v/>
      </c>
      <c r="G78" s="84" t="e">
        <f>VLOOKUP(Tabla1[[#This Row],[llave 1]],'INFORME GESTION'!$D$3:$F$347,3,FALSE)</f>
        <v>#N/A</v>
      </c>
      <c r="H78" s="84" t="e">
        <f>VLOOKUP(Tabla1[[#This Row],[llave 1]],'INFORME GESTION'!$D$3:$G$347,4,FALSE)</f>
        <v>#N/A</v>
      </c>
      <c r="I78" s="84" t="e">
        <f>VLOOKUP(Tabla1[[#This Row],[llave 1]],'INFORME GESTION'!$D$3:$I$347,6,FALSE)</f>
        <v>#N/A</v>
      </c>
      <c r="J78" s="85"/>
      <c r="K78" s="86" t="str">
        <f>Tabla1[[#This Row],[llave 1]]&amp;Tabla1[[#This Row],[MES]]</f>
        <v/>
      </c>
      <c r="L78" s="83"/>
      <c r="M78" s="87" t="e">
        <f>VLOOKUP(Tabla1[[#This Row],[llave 2]],'INFORME GESTION'!$H$3:$J$347,3,FALSE)</f>
        <v>#N/A</v>
      </c>
      <c r="N78" s="88" t="e">
        <f>VLOOKUP(Tabla1[[#This Row],[llave 2]],'INFORME GESTION'!$H$3:$N$347,7,FALSE)</f>
        <v>#N/A</v>
      </c>
      <c r="O78" s="89" t="e">
        <f>VLOOKUP(Tabla1[[#This Row],[llave 2]],'INFORME GESTION'!$H$2:$O$347,8,FALSE)</f>
        <v>#N/A</v>
      </c>
      <c r="P78" s="83"/>
      <c r="Q78" s="90"/>
      <c r="R78" s="91" t="e">
        <f>VLOOKUP(Tabla1[[#This Row],[llave 2]],'INFORME GESTION'!$H$3:$N$347,7,FALSE)</f>
        <v>#N/A</v>
      </c>
      <c r="S78" s="127" t="e">
        <f>ROUND(Tabla1[[#This Row],[VALOR UNITARIO SEGUIMIENTO FINANCIERO]]*Tabla1[[#This Row],[Porcentaje de Glosa]]*Tabla1[[#This Row],[Meta afectada por la glosa]],0)</f>
        <v>#N/A</v>
      </c>
      <c r="T78" s="82"/>
      <c r="U78" s="83"/>
      <c r="V78" s="134"/>
      <c r="W78" s="83"/>
      <c r="X78" s="92" t="e">
        <f>ROUND(Tabla1[[#This Row],[Valor de la Glosa]]-Tabla1[[#This Row],[Valor soportado por la Subred]],0)</f>
        <v>#N/A</v>
      </c>
      <c r="Y78" s="83"/>
      <c r="Z78" s="83"/>
      <c r="AA78" s="92" t="e">
        <f>ROUND(Tabla1[[#This Row],[VALOR GLOSA DEFINITIVA]]-Tabla1[[#This Row],[VALOR LEVANTADO EN LIQUIDACION]],0)</f>
        <v>#N/A</v>
      </c>
    </row>
    <row r="79" spans="2:27" s="93" customFormat="1" ht="87.5" customHeight="1">
      <c r="B79" s="131">
        <v>66</v>
      </c>
      <c r="C79" s="82"/>
      <c r="D79" s="130"/>
      <c r="E79" s="83"/>
      <c r="F79" s="84" t="str">
        <f>+Tabla1[[#This Row],[CODIGO ACTIVIDAD]]&amp;Tabla1[[#This Row],[PROCESO]]</f>
        <v/>
      </c>
      <c r="G79" s="84" t="e">
        <f>VLOOKUP(Tabla1[[#This Row],[llave 1]],'INFORME GESTION'!$D$3:$F$347,3,FALSE)</f>
        <v>#N/A</v>
      </c>
      <c r="H79" s="84" t="e">
        <f>VLOOKUP(Tabla1[[#This Row],[llave 1]],'INFORME GESTION'!$D$3:$G$347,4,FALSE)</f>
        <v>#N/A</v>
      </c>
      <c r="I79" s="84" t="e">
        <f>VLOOKUP(Tabla1[[#This Row],[llave 1]],'INFORME GESTION'!$D$3:$I$347,6,FALSE)</f>
        <v>#N/A</v>
      </c>
      <c r="J79" s="85"/>
      <c r="K79" s="86" t="str">
        <f>Tabla1[[#This Row],[llave 1]]&amp;Tabla1[[#This Row],[MES]]</f>
        <v/>
      </c>
      <c r="L79" s="83"/>
      <c r="M79" s="87" t="e">
        <f>VLOOKUP(Tabla1[[#This Row],[llave 2]],'INFORME GESTION'!$H$3:$J$347,3,FALSE)</f>
        <v>#N/A</v>
      </c>
      <c r="N79" s="88" t="e">
        <f>VLOOKUP(Tabla1[[#This Row],[llave 2]],'INFORME GESTION'!$H$3:$N$347,7,FALSE)</f>
        <v>#N/A</v>
      </c>
      <c r="O79" s="89" t="e">
        <f>VLOOKUP(Tabla1[[#This Row],[llave 2]],'INFORME GESTION'!$H$2:$O$347,8,FALSE)</f>
        <v>#N/A</v>
      </c>
      <c r="P79" s="83"/>
      <c r="Q79" s="90"/>
      <c r="R79" s="91" t="e">
        <f>VLOOKUP(Tabla1[[#This Row],[llave 2]],'INFORME GESTION'!$H$3:$N$347,7,FALSE)</f>
        <v>#N/A</v>
      </c>
      <c r="S79" s="127" t="e">
        <f>ROUND(Tabla1[[#This Row],[VALOR UNITARIO SEGUIMIENTO FINANCIERO]]*Tabla1[[#This Row],[Porcentaje de Glosa]]*Tabla1[[#This Row],[Meta afectada por la glosa]],0)</f>
        <v>#N/A</v>
      </c>
      <c r="T79" s="82"/>
      <c r="U79" s="83"/>
      <c r="V79" s="134"/>
      <c r="W79" s="83"/>
      <c r="X79" s="92" t="e">
        <f>ROUND(Tabla1[[#This Row],[Valor de la Glosa]]-Tabla1[[#This Row],[Valor soportado por la Subred]],0)</f>
        <v>#N/A</v>
      </c>
      <c r="Y79" s="83"/>
      <c r="Z79" s="83"/>
      <c r="AA79" s="92" t="e">
        <f>ROUND(Tabla1[[#This Row],[VALOR GLOSA DEFINITIVA]]-Tabla1[[#This Row],[VALOR LEVANTADO EN LIQUIDACION]],0)</f>
        <v>#N/A</v>
      </c>
    </row>
    <row r="80" spans="2:27" s="93" customFormat="1" ht="87.5" customHeight="1">
      <c r="B80" s="129">
        <v>67</v>
      </c>
      <c r="C80" s="82"/>
      <c r="D80" s="130"/>
      <c r="E80" s="83"/>
      <c r="F80" s="84" t="str">
        <f>+Tabla1[[#This Row],[CODIGO ACTIVIDAD]]&amp;Tabla1[[#This Row],[PROCESO]]</f>
        <v/>
      </c>
      <c r="G80" s="84" t="e">
        <f>VLOOKUP(Tabla1[[#This Row],[llave 1]],'INFORME GESTION'!$D$3:$F$347,3,FALSE)</f>
        <v>#N/A</v>
      </c>
      <c r="H80" s="84" t="e">
        <f>VLOOKUP(Tabla1[[#This Row],[llave 1]],'INFORME GESTION'!$D$3:$G$347,4,FALSE)</f>
        <v>#N/A</v>
      </c>
      <c r="I80" s="84" t="e">
        <f>VLOOKUP(Tabla1[[#This Row],[llave 1]],'INFORME GESTION'!$D$3:$I$347,6,FALSE)</f>
        <v>#N/A</v>
      </c>
      <c r="J80" s="85"/>
      <c r="K80" s="86" t="str">
        <f>Tabla1[[#This Row],[llave 1]]&amp;Tabla1[[#This Row],[MES]]</f>
        <v/>
      </c>
      <c r="L80" s="83"/>
      <c r="M80" s="87" t="e">
        <f>VLOOKUP(Tabla1[[#This Row],[llave 2]],'INFORME GESTION'!$H$3:$J$347,3,FALSE)</f>
        <v>#N/A</v>
      </c>
      <c r="N80" s="88" t="e">
        <f>VLOOKUP(Tabla1[[#This Row],[llave 2]],'INFORME GESTION'!$H$3:$N$347,7,FALSE)</f>
        <v>#N/A</v>
      </c>
      <c r="O80" s="89" t="e">
        <f>VLOOKUP(Tabla1[[#This Row],[llave 2]],'INFORME GESTION'!$H$2:$O$347,8,FALSE)</f>
        <v>#N/A</v>
      </c>
      <c r="P80" s="83"/>
      <c r="Q80" s="90"/>
      <c r="R80" s="91" t="e">
        <f>VLOOKUP(Tabla1[[#This Row],[llave 2]],'INFORME GESTION'!$H$3:$N$347,7,FALSE)</f>
        <v>#N/A</v>
      </c>
      <c r="S80" s="127" t="e">
        <f>ROUND(Tabla1[[#This Row],[VALOR UNITARIO SEGUIMIENTO FINANCIERO]]*Tabla1[[#This Row],[Porcentaje de Glosa]]*Tabla1[[#This Row],[Meta afectada por la glosa]],0)</f>
        <v>#N/A</v>
      </c>
      <c r="T80" s="82"/>
      <c r="U80" s="83"/>
      <c r="V80" s="134"/>
      <c r="W80" s="83"/>
      <c r="X80" s="92" t="e">
        <f>ROUND(Tabla1[[#This Row],[Valor de la Glosa]]-Tabla1[[#This Row],[Valor soportado por la Subred]],0)</f>
        <v>#N/A</v>
      </c>
      <c r="Y80" s="83"/>
      <c r="Z80" s="83"/>
      <c r="AA80" s="92" t="e">
        <f>ROUND(Tabla1[[#This Row],[VALOR GLOSA DEFINITIVA]]-Tabla1[[#This Row],[VALOR LEVANTADO EN LIQUIDACION]],0)</f>
        <v>#N/A</v>
      </c>
    </row>
    <row r="81" spans="2:27" s="93" customFormat="1" ht="87.5" customHeight="1">
      <c r="B81" s="131">
        <v>68</v>
      </c>
      <c r="C81" s="82"/>
      <c r="D81" s="130"/>
      <c r="E81" s="83"/>
      <c r="F81" s="84" t="str">
        <f>+Tabla1[[#This Row],[CODIGO ACTIVIDAD]]&amp;Tabla1[[#This Row],[PROCESO]]</f>
        <v/>
      </c>
      <c r="G81" s="84" t="e">
        <f>VLOOKUP(Tabla1[[#This Row],[llave 1]],'INFORME GESTION'!$D$3:$F$347,3,FALSE)</f>
        <v>#N/A</v>
      </c>
      <c r="H81" s="84" t="e">
        <f>VLOOKUP(Tabla1[[#This Row],[llave 1]],'INFORME GESTION'!$D$3:$G$347,4,FALSE)</f>
        <v>#N/A</v>
      </c>
      <c r="I81" s="84" t="e">
        <f>VLOOKUP(Tabla1[[#This Row],[llave 1]],'INFORME GESTION'!$D$3:$I$347,6,FALSE)</f>
        <v>#N/A</v>
      </c>
      <c r="J81" s="85"/>
      <c r="K81" s="86" t="str">
        <f>Tabla1[[#This Row],[llave 1]]&amp;Tabla1[[#This Row],[MES]]</f>
        <v/>
      </c>
      <c r="L81" s="83"/>
      <c r="M81" s="87" t="e">
        <f>VLOOKUP(Tabla1[[#This Row],[llave 2]],'INFORME GESTION'!$H$3:$J$347,3,FALSE)</f>
        <v>#N/A</v>
      </c>
      <c r="N81" s="88" t="e">
        <f>VLOOKUP(Tabla1[[#This Row],[llave 2]],'INFORME GESTION'!$H$3:$N$347,7,FALSE)</f>
        <v>#N/A</v>
      </c>
      <c r="O81" s="89" t="e">
        <f>VLOOKUP(Tabla1[[#This Row],[llave 2]],'INFORME GESTION'!$H$2:$O$347,8,FALSE)</f>
        <v>#N/A</v>
      </c>
      <c r="P81" s="83"/>
      <c r="Q81" s="90"/>
      <c r="R81" s="91" t="e">
        <f>VLOOKUP(Tabla1[[#This Row],[llave 2]],'INFORME GESTION'!$H$3:$N$347,7,FALSE)</f>
        <v>#N/A</v>
      </c>
      <c r="S81" s="127" t="e">
        <f>ROUND(Tabla1[[#This Row],[VALOR UNITARIO SEGUIMIENTO FINANCIERO]]*Tabla1[[#This Row],[Porcentaje de Glosa]]*Tabla1[[#This Row],[Meta afectada por la glosa]],0)</f>
        <v>#N/A</v>
      </c>
      <c r="T81" s="82"/>
      <c r="U81" s="83"/>
      <c r="V81" s="134"/>
      <c r="W81" s="83"/>
      <c r="X81" s="92" t="e">
        <f>ROUND(Tabla1[[#This Row],[Valor de la Glosa]]-Tabla1[[#This Row],[Valor soportado por la Subred]],0)</f>
        <v>#N/A</v>
      </c>
      <c r="Y81" s="83"/>
      <c r="Z81" s="83"/>
      <c r="AA81" s="92" t="e">
        <f>ROUND(Tabla1[[#This Row],[VALOR GLOSA DEFINITIVA]]-Tabla1[[#This Row],[VALOR LEVANTADO EN LIQUIDACION]],0)</f>
        <v>#N/A</v>
      </c>
    </row>
    <row r="82" spans="2:27" s="93" customFormat="1" ht="87.5" customHeight="1">
      <c r="B82" s="129">
        <v>69</v>
      </c>
      <c r="C82" s="82"/>
      <c r="D82" s="130"/>
      <c r="E82" s="83"/>
      <c r="F82" s="84" t="str">
        <f>+Tabla1[[#This Row],[CODIGO ACTIVIDAD]]&amp;Tabla1[[#This Row],[PROCESO]]</f>
        <v/>
      </c>
      <c r="G82" s="84" t="e">
        <f>VLOOKUP(Tabla1[[#This Row],[llave 1]],'INFORME GESTION'!$D$3:$F$347,3,FALSE)</f>
        <v>#N/A</v>
      </c>
      <c r="H82" s="84" t="e">
        <f>VLOOKUP(Tabla1[[#This Row],[llave 1]],'INFORME GESTION'!$D$3:$G$347,4,FALSE)</f>
        <v>#N/A</v>
      </c>
      <c r="I82" s="84" t="e">
        <f>VLOOKUP(Tabla1[[#This Row],[llave 1]],'INFORME GESTION'!$D$3:$I$347,6,FALSE)</f>
        <v>#N/A</v>
      </c>
      <c r="J82" s="85"/>
      <c r="K82" s="86" t="str">
        <f>Tabla1[[#This Row],[llave 1]]&amp;Tabla1[[#This Row],[MES]]</f>
        <v/>
      </c>
      <c r="L82" s="83"/>
      <c r="M82" s="87" t="e">
        <f>VLOOKUP(Tabla1[[#This Row],[llave 2]],'INFORME GESTION'!$H$3:$J$347,3,FALSE)</f>
        <v>#N/A</v>
      </c>
      <c r="N82" s="88" t="e">
        <f>VLOOKUP(Tabla1[[#This Row],[llave 2]],'INFORME GESTION'!$H$3:$N$347,7,FALSE)</f>
        <v>#N/A</v>
      </c>
      <c r="O82" s="89" t="e">
        <f>VLOOKUP(Tabla1[[#This Row],[llave 2]],'INFORME GESTION'!$H$2:$O$347,8,FALSE)</f>
        <v>#N/A</v>
      </c>
      <c r="P82" s="83"/>
      <c r="Q82" s="90"/>
      <c r="R82" s="91" t="e">
        <f>VLOOKUP(Tabla1[[#This Row],[llave 2]],'INFORME GESTION'!$H$3:$N$347,7,FALSE)</f>
        <v>#N/A</v>
      </c>
      <c r="S82" s="127" t="e">
        <f>ROUND(Tabla1[[#This Row],[VALOR UNITARIO SEGUIMIENTO FINANCIERO]]*Tabla1[[#This Row],[Porcentaje de Glosa]]*Tabla1[[#This Row],[Meta afectada por la glosa]],0)</f>
        <v>#N/A</v>
      </c>
      <c r="T82" s="82"/>
      <c r="U82" s="83"/>
      <c r="V82" s="134"/>
      <c r="W82" s="83"/>
      <c r="X82" s="92" t="e">
        <f>ROUND(Tabla1[[#This Row],[Valor de la Glosa]]-Tabla1[[#This Row],[Valor soportado por la Subred]],0)</f>
        <v>#N/A</v>
      </c>
      <c r="Y82" s="83"/>
      <c r="Z82" s="83"/>
      <c r="AA82" s="92" t="e">
        <f>ROUND(Tabla1[[#This Row],[VALOR GLOSA DEFINITIVA]]-Tabla1[[#This Row],[VALOR LEVANTADO EN LIQUIDACION]],0)</f>
        <v>#N/A</v>
      </c>
    </row>
    <row r="83" spans="2:27" s="93" customFormat="1" ht="87.5" customHeight="1">
      <c r="B83" s="131">
        <v>70</v>
      </c>
      <c r="C83" s="82"/>
      <c r="D83" s="130"/>
      <c r="E83" s="83"/>
      <c r="F83" s="84" t="str">
        <f>+Tabla1[[#This Row],[CODIGO ACTIVIDAD]]&amp;Tabla1[[#This Row],[PROCESO]]</f>
        <v/>
      </c>
      <c r="G83" s="84" t="e">
        <f>VLOOKUP(Tabla1[[#This Row],[llave 1]],'INFORME GESTION'!$D$3:$F$347,3,FALSE)</f>
        <v>#N/A</v>
      </c>
      <c r="H83" s="84" t="e">
        <f>VLOOKUP(Tabla1[[#This Row],[llave 1]],'INFORME GESTION'!$D$3:$G$347,4,FALSE)</f>
        <v>#N/A</v>
      </c>
      <c r="I83" s="84" t="e">
        <f>VLOOKUP(Tabla1[[#This Row],[llave 1]],'INFORME GESTION'!$D$3:$I$347,6,FALSE)</f>
        <v>#N/A</v>
      </c>
      <c r="J83" s="85"/>
      <c r="K83" s="86" t="str">
        <f>Tabla1[[#This Row],[llave 1]]&amp;Tabla1[[#This Row],[MES]]</f>
        <v/>
      </c>
      <c r="L83" s="83"/>
      <c r="M83" s="87" t="e">
        <f>VLOOKUP(Tabla1[[#This Row],[llave 2]],'INFORME GESTION'!$H$3:$J$347,3,FALSE)</f>
        <v>#N/A</v>
      </c>
      <c r="N83" s="88" t="e">
        <f>VLOOKUP(Tabla1[[#This Row],[llave 2]],'INFORME GESTION'!$H$3:$N$347,7,FALSE)</f>
        <v>#N/A</v>
      </c>
      <c r="O83" s="89" t="e">
        <f>VLOOKUP(Tabla1[[#This Row],[llave 2]],'INFORME GESTION'!$H$2:$O$347,8,FALSE)</f>
        <v>#N/A</v>
      </c>
      <c r="P83" s="83"/>
      <c r="Q83" s="90"/>
      <c r="R83" s="91" t="e">
        <f>VLOOKUP(Tabla1[[#This Row],[llave 2]],'INFORME GESTION'!$H$3:$N$347,7,FALSE)</f>
        <v>#N/A</v>
      </c>
      <c r="S83" s="127" t="e">
        <f>ROUND(Tabla1[[#This Row],[VALOR UNITARIO SEGUIMIENTO FINANCIERO]]*Tabla1[[#This Row],[Porcentaje de Glosa]]*Tabla1[[#This Row],[Meta afectada por la glosa]],0)</f>
        <v>#N/A</v>
      </c>
      <c r="T83" s="82"/>
      <c r="U83" s="83"/>
      <c r="V83" s="134"/>
      <c r="W83" s="83"/>
      <c r="X83" s="92" t="e">
        <f>ROUND(Tabla1[[#This Row],[Valor de la Glosa]]-Tabla1[[#This Row],[Valor soportado por la Subred]],0)</f>
        <v>#N/A</v>
      </c>
      <c r="Y83" s="83"/>
      <c r="Z83" s="83"/>
      <c r="AA83" s="92" t="e">
        <f>ROUND(Tabla1[[#This Row],[VALOR GLOSA DEFINITIVA]]-Tabla1[[#This Row],[VALOR LEVANTADO EN LIQUIDACION]],0)</f>
        <v>#N/A</v>
      </c>
    </row>
    <row r="84" spans="2:27" s="93" customFormat="1" ht="87.5" customHeight="1">
      <c r="B84" s="129">
        <v>71</v>
      </c>
      <c r="C84" s="82"/>
      <c r="D84" s="130"/>
      <c r="E84" s="83"/>
      <c r="F84" s="84" t="str">
        <f>+Tabla1[[#This Row],[CODIGO ACTIVIDAD]]&amp;Tabla1[[#This Row],[PROCESO]]</f>
        <v/>
      </c>
      <c r="G84" s="84" t="e">
        <f>VLOOKUP(Tabla1[[#This Row],[llave 1]],'INFORME GESTION'!$D$3:$F$347,3,FALSE)</f>
        <v>#N/A</v>
      </c>
      <c r="H84" s="84" t="e">
        <f>VLOOKUP(Tabla1[[#This Row],[llave 1]],'INFORME GESTION'!$D$3:$G$347,4,FALSE)</f>
        <v>#N/A</v>
      </c>
      <c r="I84" s="84" t="e">
        <f>VLOOKUP(Tabla1[[#This Row],[llave 1]],'INFORME GESTION'!$D$3:$I$347,6,FALSE)</f>
        <v>#N/A</v>
      </c>
      <c r="J84" s="85"/>
      <c r="K84" s="86" t="str">
        <f>Tabla1[[#This Row],[llave 1]]&amp;Tabla1[[#This Row],[MES]]</f>
        <v/>
      </c>
      <c r="L84" s="83"/>
      <c r="M84" s="87" t="e">
        <f>VLOOKUP(Tabla1[[#This Row],[llave 2]],'INFORME GESTION'!$H$3:$J$347,3,FALSE)</f>
        <v>#N/A</v>
      </c>
      <c r="N84" s="88" t="e">
        <f>VLOOKUP(Tabla1[[#This Row],[llave 2]],'INFORME GESTION'!$H$3:$N$347,7,FALSE)</f>
        <v>#N/A</v>
      </c>
      <c r="O84" s="89" t="e">
        <f>VLOOKUP(Tabla1[[#This Row],[llave 2]],'INFORME GESTION'!$H$2:$O$347,8,FALSE)</f>
        <v>#N/A</v>
      </c>
      <c r="P84" s="83"/>
      <c r="Q84" s="90"/>
      <c r="R84" s="91" t="e">
        <f>VLOOKUP(Tabla1[[#This Row],[llave 2]],'INFORME GESTION'!$H$3:$N$347,7,FALSE)</f>
        <v>#N/A</v>
      </c>
      <c r="S84" s="127" t="e">
        <f>ROUND(Tabla1[[#This Row],[VALOR UNITARIO SEGUIMIENTO FINANCIERO]]*Tabla1[[#This Row],[Porcentaje de Glosa]]*Tabla1[[#This Row],[Meta afectada por la glosa]],0)</f>
        <v>#N/A</v>
      </c>
      <c r="T84" s="82"/>
      <c r="U84" s="83"/>
      <c r="V84" s="134"/>
      <c r="W84" s="83"/>
      <c r="X84" s="92" t="e">
        <f>ROUND(Tabla1[[#This Row],[Valor de la Glosa]]-Tabla1[[#This Row],[Valor soportado por la Subred]],0)</f>
        <v>#N/A</v>
      </c>
      <c r="Y84" s="83"/>
      <c r="Z84" s="83"/>
      <c r="AA84" s="92" t="e">
        <f>ROUND(Tabla1[[#This Row],[VALOR GLOSA DEFINITIVA]]-Tabla1[[#This Row],[VALOR LEVANTADO EN LIQUIDACION]],0)</f>
        <v>#N/A</v>
      </c>
    </row>
    <row r="85" spans="2:27" s="93" customFormat="1" ht="87.5" customHeight="1">
      <c r="B85" s="131">
        <v>72</v>
      </c>
      <c r="C85" s="82"/>
      <c r="D85" s="130"/>
      <c r="E85" s="83"/>
      <c r="F85" s="84" t="str">
        <f>+Tabla1[[#This Row],[CODIGO ACTIVIDAD]]&amp;Tabla1[[#This Row],[PROCESO]]</f>
        <v/>
      </c>
      <c r="G85" s="84" t="e">
        <f>VLOOKUP(Tabla1[[#This Row],[llave 1]],'INFORME GESTION'!$D$3:$F$347,3,FALSE)</f>
        <v>#N/A</v>
      </c>
      <c r="H85" s="84" t="e">
        <f>VLOOKUP(Tabla1[[#This Row],[llave 1]],'INFORME GESTION'!$D$3:$G$347,4,FALSE)</f>
        <v>#N/A</v>
      </c>
      <c r="I85" s="84" t="e">
        <f>VLOOKUP(Tabla1[[#This Row],[llave 1]],'INFORME GESTION'!$D$3:$I$347,6,FALSE)</f>
        <v>#N/A</v>
      </c>
      <c r="J85" s="85"/>
      <c r="K85" s="86" t="str">
        <f>Tabla1[[#This Row],[llave 1]]&amp;Tabla1[[#This Row],[MES]]</f>
        <v/>
      </c>
      <c r="L85" s="83"/>
      <c r="M85" s="87" t="e">
        <f>VLOOKUP(Tabla1[[#This Row],[llave 2]],'INFORME GESTION'!$H$3:$J$347,3,FALSE)</f>
        <v>#N/A</v>
      </c>
      <c r="N85" s="88" t="e">
        <f>VLOOKUP(Tabla1[[#This Row],[llave 2]],'INFORME GESTION'!$H$3:$N$347,7,FALSE)</f>
        <v>#N/A</v>
      </c>
      <c r="O85" s="89" t="e">
        <f>VLOOKUP(Tabla1[[#This Row],[llave 2]],'INFORME GESTION'!$H$2:$O$347,8,FALSE)</f>
        <v>#N/A</v>
      </c>
      <c r="P85" s="83"/>
      <c r="Q85" s="90"/>
      <c r="R85" s="91" t="e">
        <f>VLOOKUP(Tabla1[[#This Row],[llave 2]],'INFORME GESTION'!$H$3:$N$347,7,FALSE)</f>
        <v>#N/A</v>
      </c>
      <c r="S85" s="127" t="e">
        <f>ROUND(Tabla1[[#This Row],[VALOR UNITARIO SEGUIMIENTO FINANCIERO]]*Tabla1[[#This Row],[Porcentaje de Glosa]]*Tabla1[[#This Row],[Meta afectada por la glosa]],0)</f>
        <v>#N/A</v>
      </c>
      <c r="T85" s="82"/>
      <c r="U85" s="83"/>
      <c r="V85" s="134"/>
      <c r="W85" s="83"/>
      <c r="X85" s="92" t="e">
        <f>ROUND(Tabla1[[#This Row],[Valor de la Glosa]]-Tabla1[[#This Row],[Valor soportado por la Subred]],0)</f>
        <v>#N/A</v>
      </c>
      <c r="Y85" s="83"/>
      <c r="Z85" s="83"/>
      <c r="AA85" s="92" t="e">
        <f>ROUND(Tabla1[[#This Row],[VALOR GLOSA DEFINITIVA]]-Tabla1[[#This Row],[VALOR LEVANTADO EN LIQUIDACION]],0)</f>
        <v>#N/A</v>
      </c>
    </row>
    <row r="86" spans="2:27" s="93" customFormat="1" ht="87.5" customHeight="1">
      <c r="B86" s="129">
        <v>73</v>
      </c>
      <c r="C86" s="82"/>
      <c r="D86" s="130"/>
      <c r="E86" s="83"/>
      <c r="F86" s="84" t="str">
        <f>+Tabla1[[#This Row],[CODIGO ACTIVIDAD]]&amp;Tabla1[[#This Row],[PROCESO]]</f>
        <v/>
      </c>
      <c r="G86" s="84" t="e">
        <f>VLOOKUP(Tabla1[[#This Row],[llave 1]],'INFORME GESTION'!$D$3:$F$347,3,FALSE)</f>
        <v>#N/A</v>
      </c>
      <c r="H86" s="84" t="e">
        <f>VLOOKUP(Tabla1[[#This Row],[llave 1]],'INFORME GESTION'!$D$3:$G$347,4,FALSE)</f>
        <v>#N/A</v>
      </c>
      <c r="I86" s="84" t="e">
        <f>VLOOKUP(Tabla1[[#This Row],[llave 1]],'INFORME GESTION'!$D$3:$I$347,6,FALSE)</f>
        <v>#N/A</v>
      </c>
      <c r="J86" s="85"/>
      <c r="K86" s="86" t="str">
        <f>Tabla1[[#This Row],[llave 1]]&amp;Tabla1[[#This Row],[MES]]</f>
        <v/>
      </c>
      <c r="L86" s="83"/>
      <c r="M86" s="87" t="e">
        <f>VLOOKUP(Tabla1[[#This Row],[llave 2]],'INFORME GESTION'!$H$3:$J$347,3,FALSE)</f>
        <v>#N/A</v>
      </c>
      <c r="N86" s="88" t="e">
        <f>VLOOKUP(Tabla1[[#This Row],[llave 2]],'INFORME GESTION'!$H$3:$N$347,7,FALSE)</f>
        <v>#N/A</v>
      </c>
      <c r="O86" s="89" t="e">
        <f>VLOOKUP(Tabla1[[#This Row],[llave 2]],'INFORME GESTION'!$H$2:$O$347,8,FALSE)</f>
        <v>#N/A</v>
      </c>
      <c r="P86" s="83"/>
      <c r="Q86" s="90"/>
      <c r="R86" s="91" t="e">
        <f>VLOOKUP(Tabla1[[#This Row],[llave 2]],'INFORME GESTION'!$H$3:$N$347,7,FALSE)</f>
        <v>#N/A</v>
      </c>
      <c r="S86" s="127" t="e">
        <f>ROUND(Tabla1[[#This Row],[VALOR UNITARIO SEGUIMIENTO FINANCIERO]]*Tabla1[[#This Row],[Porcentaje de Glosa]]*Tabla1[[#This Row],[Meta afectada por la glosa]],0)</f>
        <v>#N/A</v>
      </c>
      <c r="T86" s="82"/>
      <c r="U86" s="83"/>
      <c r="V86" s="134"/>
      <c r="W86" s="83"/>
      <c r="X86" s="92" t="e">
        <f>ROUND(Tabla1[[#This Row],[Valor de la Glosa]]-Tabla1[[#This Row],[Valor soportado por la Subred]],0)</f>
        <v>#N/A</v>
      </c>
      <c r="Y86" s="83"/>
      <c r="Z86" s="83"/>
      <c r="AA86" s="92" t="e">
        <f>ROUND(Tabla1[[#This Row],[VALOR GLOSA DEFINITIVA]]-Tabla1[[#This Row],[VALOR LEVANTADO EN LIQUIDACION]],0)</f>
        <v>#N/A</v>
      </c>
    </row>
    <row r="87" spans="2:27" s="93" customFormat="1" ht="87.5" customHeight="1">
      <c r="B87" s="131">
        <v>74</v>
      </c>
      <c r="C87" s="82"/>
      <c r="D87" s="130"/>
      <c r="E87" s="83"/>
      <c r="F87" s="84" t="str">
        <f>+Tabla1[[#This Row],[CODIGO ACTIVIDAD]]&amp;Tabla1[[#This Row],[PROCESO]]</f>
        <v/>
      </c>
      <c r="G87" s="84" t="e">
        <f>VLOOKUP(Tabla1[[#This Row],[llave 1]],'INFORME GESTION'!$D$3:$F$347,3,FALSE)</f>
        <v>#N/A</v>
      </c>
      <c r="H87" s="84" t="e">
        <f>VLOOKUP(Tabla1[[#This Row],[llave 1]],'INFORME GESTION'!$D$3:$G$347,4,FALSE)</f>
        <v>#N/A</v>
      </c>
      <c r="I87" s="84" t="e">
        <f>VLOOKUP(Tabla1[[#This Row],[llave 1]],'INFORME GESTION'!$D$3:$I$347,6,FALSE)</f>
        <v>#N/A</v>
      </c>
      <c r="J87" s="85"/>
      <c r="K87" s="86" t="str">
        <f>Tabla1[[#This Row],[llave 1]]&amp;Tabla1[[#This Row],[MES]]</f>
        <v/>
      </c>
      <c r="L87" s="83"/>
      <c r="M87" s="87" t="e">
        <f>VLOOKUP(Tabla1[[#This Row],[llave 2]],'INFORME GESTION'!$H$3:$J$347,3,FALSE)</f>
        <v>#N/A</v>
      </c>
      <c r="N87" s="88" t="e">
        <f>VLOOKUP(Tabla1[[#This Row],[llave 2]],'INFORME GESTION'!$H$3:$N$347,7,FALSE)</f>
        <v>#N/A</v>
      </c>
      <c r="O87" s="89" t="e">
        <f>VLOOKUP(Tabla1[[#This Row],[llave 2]],'INFORME GESTION'!$H$2:$O$347,8,FALSE)</f>
        <v>#N/A</v>
      </c>
      <c r="P87" s="83"/>
      <c r="Q87" s="90"/>
      <c r="R87" s="91" t="e">
        <f>VLOOKUP(Tabla1[[#This Row],[llave 2]],'INFORME GESTION'!$H$3:$N$347,7,FALSE)</f>
        <v>#N/A</v>
      </c>
      <c r="S87" s="127" t="e">
        <f>ROUND(Tabla1[[#This Row],[VALOR UNITARIO SEGUIMIENTO FINANCIERO]]*Tabla1[[#This Row],[Porcentaje de Glosa]]*Tabla1[[#This Row],[Meta afectada por la glosa]],0)</f>
        <v>#N/A</v>
      </c>
      <c r="T87" s="82"/>
      <c r="U87" s="83"/>
      <c r="V87" s="134"/>
      <c r="W87" s="83"/>
      <c r="X87" s="92" t="e">
        <f>ROUND(Tabla1[[#This Row],[Valor de la Glosa]]-Tabla1[[#This Row],[Valor soportado por la Subred]],0)</f>
        <v>#N/A</v>
      </c>
      <c r="Y87" s="83"/>
      <c r="Z87" s="83"/>
      <c r="AA87" s="92" t="e">
        <f>ROUND(Tabla1[[#This Row],[VALOR GLOSA DEFINITIVA]]-Tabla1[[#This Row],[VALOR LEVANTADO EN LIQUIDACION]],0)</f>
        <v>#N/A</v>
      </c>
    </row>
    <row r="88" spans="2:27" s="93" customFormat="1" ht="87.5" customHeight="1">
      <c r="B88" s="129">
        <v>75</v>
      </c>
      <c r="C88" s="82"/>
      <c r="D88" s="130"/>
      <c r="E88" s="83"/>
      <c r="F88" s="84" t="str">
        <f>+Tabla1[[#This Row],[CODIGO ACTIVIDAD]]&amp;Tabla1[[#This Row],[PROCESO]]</f>
        <v/>
      </c>
      <c r="G88" s="84" t="e">
        <f>VLOOKUP(Tabla1[[#This Row],[llave 1]],'INFORME GESTION'!$D$3:$F$347,3,FALSE)</f>
        <v>#N/A</v>
      </c>
      <c r="H88" s="84" t="e">
        <f>VLOOKUP(Tabla1[[#This Row],[llave 1]],'INFORME GESTION'!$D$3:$G$347,4,FALSE)</f>
        <v>#N/A</v>
      </c>
      <c r="I88" s="84" t="e">
        <f>VLOOKUP(Tabla1[[#This Row],[llave 1]],'INFORME GESTION'!$D$3:$I$347,6,FALSE)</f>
        <v>#N/A</v>
      </c>
      <c r="J88" s="85"/>
      <c r="K88" s="86" t="str">
        <f>Tabla1[[#This Row],[llave 1]]&amp;Tabla1[[#This Row],[MES]]</f>
        <v/>
      </c>
      <c r="L88" s="83"/>
      <c r="M88" s="87" t="e">
        <f>VLOOKUP(Tabla1[[#This Row],[llave 2]],'INFORME GESTION'!$H$3:$J$347,3,FALSE)</f>
        <v>#N/A</v>
      </c>
      <c r="N88" s="88" t="e">
        <f>VLOOKUP(Tabla1[[#This Row],[llave 2]],'INFORME GESTION'!$H$3:$N$347,7,FALSE)</f>
        <v>#N/A</v>
      </c>
      <c r="O88" s="89" t="e">
        <f>VLOOKUP(Tabla1[[#This Row],[llave 2]],'INFORME GESTION'!$H$2:$O$347,8,FALSE)</f>
        <v>#N/A</v>
      </c>
      <c r="P88" s="83"/>
      <c r="Q88" s="90"/>
      <c r="R88" s="91" t="e">
        <f>VLOOKUP(Tabla1[[#This Row],[llave 2]],'INFORME GESTION'!$H$3:$N$347,7,FALSE)</f>
        <v>#N/A</v>
      </c>
      <c r="S88" s="127" t="e">
        <f>ROUND(Tabla1[[#This Row],[VALOR UNITARIO SEGUIMIENTO FINANCIERO]]*Tabla1[[#This Row],[Porcentaje de Glosa]]*Tabla1[[#This Row],[Meta afectada por la glosa]],0)</f>
        <v>#N/A</v>
      </c>
      <c r="T88" s="82"/>
      <c r="U88" s="83"/>
      <c r="V88" s="134"/>
      <c r="W88" s="83"/>
      <c r="X88" s="92" t="e">
        <f>ROUND(Tabla1[[#This Row],[Valor de la Glosa]]-Tabla1[[#This Row],[Valor soportado por la Subred]],0)</f>
        <v>#N/A</v>
      </c>
      <c r="Y88" s="83"/>
      <c r="Z88" s="83"/>
      <c r="AA88" s="92" t="e">
        <f>ROUND(Tabla1[[#This Row],[VALOR GLOSA DEFINITIVA]]-Tabla1[[#This Row],[VALOR LEVANTADO EN LIQUIDACION]],0)</f>
        <v>#N/A</v>
      </c>
    </row>
    <row r="89" spans="2:27" s="93" customFormat="1" ht="87.5" customHeight="1">
      <c r="B89" s="131">
        <v>76</v>
      </c>
      <c r="C89" s="82"/>
      <c r="D89" s="130"/>
      <c r="E89" s="83"/>
      <c r="F89" s="84" t="str">
        <f>+Tabla1[[#This Row],[CODIGO ACTIVIDAD]]&amp;Tabla1[[#This Row],[PROCESO]]</f>
        <v/>
      </c>
      <c r="G89" s="84" t="e">
        <f>VLOOKUP(Tabla1[[#This Row],[llave 1]],'INFORME GESTION'!$D$3:$F$347,3,FALSE)</f>
        <v>#N/A</v>
      </c>
      <c r="H89" s="84" t="e">
        <f>VLOOKUP(Tabla1[[#This Row],[llave 1]],'INFORME GESTION'!$D$3:$G$347,4,FALSE)</f>
        <v>#N/A</v>
      </c>
      <c r="I89" s="84" t="e">
        <f>VLOOKUP(Tabla1[[#This Row],[llave 1]],'INFORME GESTION'!$D$3:$I$347,6,FALSE)</f>
        <v>#N/A</v>
      </c>
      <c r="J89" s="85"/>
      <c r="K89" s="86" t="str">
        <f>Tabla1[[#This Row],[llave 1]]&amp;Tabla1[[#This Row],[MES]]</f>
        <v/>
      </c>
      <c r="L89" s="83"/>
      <c r="M89" s="87" t="e">
        <f>VLOOKUP(Tabla1[[#This Row],[llave 2]],'INFORME GESTION'!$H$3:$J$347,3,FALSE)</f>
        <v>#N/A</v>
      </c>
      <c r="N89" s="88" t="e">
        <f>VLOOKUP(Tabla1[[#This Row],[llave 2]],'INFORME GESTION'!$H$3:$N$347,7,FALSE)</f>
        <v>#N/A</v>
      </c>
      <c r="O89" s="89" t="e">
        <f>VLOOKUP(Tabla1[[#This Row],[llave 2]],'INFORME GESTION'!$H$2:$O$347,8,FALSE)</f>
        <v>#N/A</v>
      </c>
      <c r="P89" s="83"/>
      <c r="Q89" s="90"/>
      <c r="R89" s="91" t="e">
        <f>VLOOKUP(Tabla1[[#This Row],[llave 2]],'INFORME GESTION'!$H$3:$N$347,7,FALSE)</f>
        <v>#N/A</v>
      </c>
      <c r="S89" s="127" t="e">
        <f>ROUND(Tabla1[[#This Row],[VALOR UNITARIO SEGUIMIENTO FINANCIERO]]*Tabla1[[#This Row],[Porcentaje de Glosa]]*Tabla1[[#This Row],[Meta afectada por la glosa]],0)</f>
        <v>#N/A</v>
      </c>
      <c r="T89" s="82"/>
      <c r="U89" s="83"/>
      <c r="V89" s="134"/>
      <c r="W89" s="83"/>
      <c r="X89" s="92" t="e">
        <f>ROUND(Tabla1[[#This Row],[Valor de la Glosa]]-Tabla1[[#This Row],[Valor soportado por la Subred]],0)</f>
        <v>#N/A</v>
      </c>
      <c r="Y89" s="83"/>
      <c r="Z89" s="83"/>
      <c r="AA89" s="92" t="e">
        <f>ROUND(Tabla1[[#This Row],[VALOR GLOSA DEFINITIVA]]-Tabla1[[#This Row],[VALOR LEVANTADO EN LIQUIDACION]],0)</f>
        <v>#N/A</v>
      </c>
    </row>
    <row r="90" spans="2:27" s="93" customFormat="1" ht="87.5" customHeight="1">
      <c r="B90" s="129">
        <v>77</v>
      </c>
      <c r="C90" s="82"/>
      <c r="D90" s="130"/>
      <c r="E90" s="83"/>
      <c r="F90" s="84" t="str">
        <f>+Tabla1[[#This Row],[CODIGO ACTIVIDAD]]&amp;Tabla1[[#This Row],[PROCESO]]</f>
        <v/>
      </c>
      <c r="G90" s="84" t="e">
        <f>VLOOKUP(Tabla1[[#This Row],[llave 1]],'INFORME GESTION'!$D$3:$F$347,3,FALSE)</f>
        <v>#N/A</v>
      </c>
      <c r="H90" s="84" t="e">
        <f>VLOOKUP(Tabla1[[#This Row],[llave 1]],'INFORME GESTION'!$D$3:$G$347,4,FALSE)</f>
        <v>#N/A</v>
      </c>
      <c r="I90" s="84" t="e">
        <f>VLOOKUP(Tabla1[[#This Row],[llave 1]],'INFORME GESTION'!$D$3:$I$347,6,FALSE)</f>
        <v>#N/A</v>
      </c>
      <c r="J90" s="85"/>
      <c r="K90" s="86" t="str">
        <f>Tabla1[[#This Row],[llave 1]]&amp;Tabla1[[#This Row],[MES]]</f>
        <v/>
      </c>
      <c r="L90" s="83"/>
      <c r="M90" s="87" t="e">
        <f>VLOOKUP(Tabla1[[#This Row],[llave 2]],'INFORME GESTION'!$H$3:$J$347,3,FALSE)</f>
        <v>#N/A</v>
      </c>
      <c r="N90" s="88" t="e">
        <f>VLOOKUP(Tabla1[[#This Row],[llave 2]],'INFORME GESTION'!$H$3:$N$347,7,FALSE)</f>
        <v>#N/A</v>
      </c>
      <c r="O90" s="89" t="e">
        <f>VLOOKUP(Tabla1[[#This Row],[llave 2]],'INFORME GESTION'!$H$2:$O$347,8,FALSE)</f>
        <v>#N/A</v>
      </c>
      <c r="P90" s="83"/>
      <c r="Q90" s="90"/>
      <c r="R90" s="91" t="e">
        <f>VLOOKUP(Tabla1[[#This Row],[llave 2]],'INFORME GESTION'!$H$3:$N$347,7,FALSE)</f>
        <v>#N/A</v>
      </c>
      <c r="S90" s="127" t="e">
        <f>ROUND(Tabla1[[#This Row],[VALOR UNITARIO SEGUIMIENTO FINANCIERO]]*Tabla1[[#This Row],[Porcentaje de Glosa]]*Tabla1[[#This Row],[Meta afectada por la glosa]],0)</f>
        <v>#N/A</v>
      </c>
      <c r="T90" s="82"/>
      <c r="U90" s="83"/>
      <c r="V90" s="134"/>
      <c r="W90" s="83"/>
      <c r="X90" s="92" t="e">
        <f>ROUND(Tabla1[[#This Row],[Valor de la Glosa]]-Tabla1[[#This Row],[Valor soportado por la Subred]],0)</f>
        <v>#N/A</v>
      </c>
      <c r="Y90" s="83"/>
      <c r="Z90" s="83"/>
      <c r="AA90" s="92" t="e">
        <f>ROUND(Tabla1[[#This Row],[VALOR GLOSA DEFINITIVA]]-Tabla1[[#This Row],[VALOR LEVANTADO EN LIQUIDACION]],0)</f>
        <v>#N/A</v>
      </c>
    </row>
    <row r="91" spans="2:27" s="93" customFormat="1" ht="87.5" customHeight="1">
      <c r="B91" s="131">
        <v>78</v>
      </c>
      <c r="C91" s="82"/>
      <c r="D91" s="130"/>
      <c r="E91" s="83"/>
      <c r="F91" s="84" t="str">
        <f>+Tabla1[[#This Row],[CODIGO ACTIVIDAD]]&amp;Tabla1[[#This Row],[PROCESO]]</f>
        <v/>
      </c>
      <c r="G91" s="84" t="e">
        <f>VLOOKUP(Tabla1[[#This Row],[llave 1]],'INFORME GESTION'!$D$3:$F$347,3,FALSE)</f>
        <v>#N/A</v>
      </c>
      <c r="H91" s="84" t="e">
        <f>VLOOKUP(Tabla1[[#This Row],[llave 1]],'INFORME GESTION'!$D$3:$G$347,4,FALSE)</f>
        <v>#N/A</v>
      </c>
      <c r="I91" s="84" t="e">
        <f>VLOOKUP(Tabla1[[#This Row],[llave 1]],'INFORME GESTION'!$D$3:$I$347,6,FALSE)</f>
        <v>#N/A</v>
      </c>
      <c r="J91" s="85"/>
      <c r="K91" s="86" t="str">
        <f>Tabla1[[#This Row],[llave 1]]&amp;Tabla1[[#This Row],[MES]]</f>
        <v/>
      </c>
      <c r="L91" s="83"/>
      <c r="M91" s="87" t="e">
        <f>VLOOKUP(Tabla1[[#This Row],[llave 2]],'INFORME GESTION'!$H$3:$J$347,3,FALSE)</f>
        <v>#N/A</v>
      </c>
      <c r="N91" s="88" t="e">
        <f>VLOOKUP(Tabla1[[#This Row],[llave 2]],'INFORME GESTION'!$H$3:$N$347,7,FALSE)</f>
        <v>#N/A</v>
      </c>
      <c r="O91" s="89" t="e">
        <f>VLOOKUP(Tabla1[[#This Row],[llave 2]],'INFORME GESTION'!$H$2:$O$347,8,FALSE)</f>
        <v>#N/A</v>
      </c>
      <c r="P91" s="83"/>
      <c r="Q91" s="90"/>
      <c r="R91" s="91" t="e">
        <f>VLOOKUP(Tabla1[[#This Row],[llave 2]],'INFORME GESTION'!$H$3:$N$347,7,FALSE)</f>
        <v>#N/A</v>
      </c>
      <c r="S91" s="127" t="e">
        <f>ROUND(Tabla1[[#This Row],[VALOR UNITARIO SEGUIMIENTO FINANCIERO]]*Tabla1[[#This Row],[Porcentaje de Glosa]]*Tabla1[[#This Row],[Meta afectada por la glosa]],0)</f>
        <v>#N/A</v>
      </c>
      <c r="T91" s="82"/>
      <c r="U91" s="83"/>
      <c r="V91" s="134"/>
      <c r="W91" s="83"/>
      <c r="X91" s="92" t="e">
        <f>ROUND(Tabla1[[#This Row],[Valor de la Glosa]]-Tabla1[[#This Row],[Valor soportado por la Subred]],0)</f>
        <v>#N/A</v>
      </c>
      <c r="Y91" s="83"/>
      <c r="Z91" s="83"/>
      <c r="AA91" s="92" t="e">
        <f>ROUND(Tabla1[[#This Row],[VALOR GLOSA DEFINITIVA]]-Tabla1[[#This Row],[VALOR LEVANTADO EN LIQUIDACION]],0)</f>
        <v>#N/A</v>
      </c>
    </row>
    <row r="92" spans="2:27" s="93" customFormat="1" ht="87.5" customHeight="1">
      <c r="B92" s="129">
        <v>79</v>
      </c>
      <c r="C92" s="82"/>
      <c r="D92" s="130"/>
      <c r="E92" s="83"/>
      <c r="F92" s="84" t="str">
        <f>+Tabla1[[#This Row],[CODIGO ACTIVIDAD]]&amp;Tabla1[[#This Row],[PROCESO]]</f>
        <v/>
      </c>
      <c r="G92" s="84" t="e">
        <f>VLOOKUP(Tabla1[[#This Row],[llave 1]],'INFORME GESTION'!$D$3:$F$347,3,FALSE)</f>
        <v>#N/A</v>
      </c>
      <c r="H92" s="84" t="e">
        <f>VLOOKUP(Tabla1[[#This Row],[llave 1]],'INFORME GESTION'!$D$3:$G$347,4,FALSE)</f>
        <v>#N/A</v>
      </c>
      <c r="I92" s="84" t="e">
        <f>VLOOKUP(Tabla1[[#This Row],[llave 1]],'INFORME GESTION'!$D$3:$I$347,6,FALSE)</f>
        <v>#N/A</v>
      </c>
      <c r="J92" s="85"/>
      <c r="K92" s="86" t="str">
        <f>Tabla1[[#This Row],[llave 1]]&amp;Tabla1[[#This Row],[MES]]</f>
        <v/>
      </c>
      <c r="L92" s="83"/>
      <c r="M92" s="87" t="e">
        <f>VLOOKUP(Tabla1[[#This Row],[llave 2]],'INFORME GESTION'!$H$3:$J$347,3,FALSE)</f>
        <v>#N/A</v>
      </c>
      <c r="N92" s="88" t="e">
        <f>VLOOKUP(Tabla1[[#This Row],[llave 2]],'INFORME GESTION'!$H$3:$N$347,7,FALSE)</f>
        <v>#N/A</v>
      </c>
      <c r="O92" s="89" t="e">
        <f>VLOOKUP(Tabla1[[#This Row],[llave 2]],'INFORME GESTION'!$H$2:$O$347,8,FALSE)</f>
        <v>#N/A</v>
      </c>
      <c r="P92" s="83"/>
      <c r="Q92" s="90"/>
      <c r="R92" s="91" t="e">
        <f>VLOOKUP(Tabla1[[#This Row],[llave 2]],'INFORME GESTION'!$H$3:$N$347,7,FALSE)</f>
        <v>#N/A</v>
      </c>
      <c r="S92" s="127" t="e">
        <f>ROUND(Tabla1[[#This Row],[VALOR UNITARIO SEGUIMIENTO FINANCIERO]]*Tabla1[[#This Row],[Porcentaje de Glosa]]*Tabla1[[#This Row],[Meta afectada por la glosa]],0)</f>
        <v>#N/A</v>
      </c>
      <c r="T92" s="82"/>
      <c r="U92" s="83"/>
      <c r="V92" s="134"/>
      <c r="W92" s="83"/>
      <c r="X92" s="92" t="e">
        <f>ROUND(Tabla1[[#This Row],[Valor de la Glosa]]-Tabla1[[#This Row],[Valor soportado por la Subred]],0)</f>
        <v>#N/A</v>
      </c>
      <c r="Y92" s="83"/>
      <c r="Z92" s="83"/>
      <c r="AA92" s="92" t="e">
        <f>ROUND(Tabla1[[#This Row],[VALOR GLOSA DEFINITIVA]]-Tabla1[[#This Row],[VALOR LEVANTADO EN LIQUIDACION]],0)</f>
        <v>#N/A</v>
      </c>
    </row>
    <row r="93" spans="2:27" s="93" customFormat="1" ht="87.5" customHeight="1">
      <c r="B93" s="131">
        <v>80</v>
      </c>
      <c r="C93" s="82"/>
      <c r="D93" s="130"/>
      <c r="E93" s="83"/>
      <c r="F93" s="84" t="str">
        <f>+Tabla1[[#This Row],[CODIGO ACTIVIDAD]]&amp;Tabla1[[#This Row],[PROCESO]]</f>
        <v/>
      </c>
      <c r="G93" s="84" t="e">
        <f>VLOOKUP(Tabla1[[#This Row],[llave 1]],'INFORME GESTION'!$D$3:$F$347,3,FALSE)</f>
        <v>#N/A</v>
      </c>
      <c r="H93" s="84" t="e">
        <f>VLOOKUP(Tabla1[[#This Row],[llave 1]],'INFORME GESTION'!$D$3:$G$347,4,FALSE)</f>
        <v>#N/A</v>
      </c>
      <c r="I93" s="84" t="e">
        <f>VLOOKUP(Tabla1[[#This Row],[llave 1]],'INFORME GESTION'!$D$3:$I$347,6,FALSE)</f>
        <v>#N/A</v>
      </c>
      <c r="J93" s="85"/>
      <c r="K93" s="86" t="str">
        <f>Tabla1[[#This Row],[llave 1]]&amp;Tabla1[[#This Row],[MES]]</f>
        <v/>
      </c>
      <c r="L93" s="83"/>
      <c r="M93" s="87" t="e">
        <f>VLOOKUP(Tabla1[[#This Row],[llave 2]],'INFORME GESTION'!$H$3:$J$347,3,FALSE)</f>
        <v>#N/A</v>
      </c>
      <c r="N93" s="88" t="e">
        <f>VLOOKUP(Tabla1[[#This Row],[llave 2]],'INFORME GESTION'!$H$3:$N$347,7,FALSE)</f>
        <v>#N/A</v>
      </c>
      <c r="O93" s="89" t="e">
        <f>VLOOKUP(Tabla1[[#This Row],[llave 2]],'INFORME GESTION'!$H$2:$O$347,8,FALSE)</f>
        <v>#N/A</v>
      </c>
      <c r="P93" s="83"/>
      <c r="Q93" s="90"/>
      <c r="R93" s="91" t="e">
        <f>VLOOKUP(Tabla1[[#This Row],[llave 2]],'INFORME GESTION'!$H$3:$N$347,7,FALSE)</f>
        <v>#N/A</v>
      </c>
      <c r="S93" s="127" t="e">
        <f>ROUND(Tabla1[[#This Row],[VALOR UNITARIO SEGUIMIENTO FINANCIERO]]*Tabla1[[#This Row],[Porcentaje de Glosa]]*Tabla1[[#This Row],[Meta afectada por la glosa]],0)</f>
        <v>#N/A</v>
      </c>
      <c r="T93" s="82"/>
      <c r="U93" s="83"/>
      <c r="V93" s="134"/>
      <c r="W93" s="83"/>
      <c r="X93" s="92" t="e">
        <f>ROUND(Tabla1[[#This Row],[Valor de la Glosa]]-Tabla1[[#This Row],[Valor soportado por la Subred]],0)</f>
        <v>#N/A</v>
      </c>
      <c r="Y93" s="83"/>
      <c r="Z93" s="83"/>
      <c r="AA93" s="92" t="e">
        <f>ROUND(Tabla1[[#This Row],[VALOR GLOSA DEFINITIVA]]-Tabla1[[#This Row],[VALOR LEVANTADO EN LIQUIDACION]],0)</f>
        <v>#N/A</v>
      </c>
    </row>
    <row r="94" spans="2:27" s="93" customFormat="1" ht="87.5" customHeight="1">
      <c r="B94" s="129">
        <v>81</v>
      </c>
      <c r="C94" s="82"/>
      <c r="D94" s="130"/>
      <c r="E94" s="83"/>
      <c r="F94" s="84" t="str">
        <f>+Tabla1[[#This Row],[CODIGO ACTIVIDAD]]&amp;Tabla1[[#This Row],[PROCESO]]</f>
        <v/>
      </c>
      <c r="G94" s="84" t="e">
        <f>VLOOKUP(Tabla1[[#This Row],[llave 1]],'INFORME GESTION'!$D$3:$F$347,3,FALSE)</f>
        <v>#N/A</v>
      </c>
      <c r="H94" s="84" t="e">
        <f>VLOOKUP(Tabla1[[#This Row],[llave 1]],'INFORME GESTION'!$D$3:$G$347,4,FALSE)</f>
        <v>#N/A</v>
      </c>
      <c r="I94" s="84" t="e">
        <f>VLOOKUP(Tabla1[[#This Row],[llave 1]],'INFORME GESTION'!$D$3:$I$347,6,FALSE)</f>
        <v>#N/A</v>
      </c>
      <c r="J94" s="85"/>
      <c r="K94" s="86" t="str">
        <f>Tabla1[[#This Row],[llave 1]]&amp;Tabla1[[#This Row],[MES]]</f>
        <v/>
      </c>
      <c r="L94" s="83"/>
      <c r="M94" s="87" t="e">
        <f>VLOOKUP(Tabla1[[#This Row],[llave 2]],'INFORME GESTION'!$H$3:$J$347,3,FALSE)</f>
        <v>#N/A</v>
      </c>
      <c r="N94" s="88" t="e">
        <f>VLOOKUP(Tabla1[[#This Row],[llave 2]],'INFORME GESTION'!$H$3:$N$347,7,FALSE)</f>
        <v>#N/A</v>
      </c>
      <c r="O94" s="89" t="e">
        <f>VLOOKUP(Tabla1[[#This Row],[llave 2]],'INFORME GESTION'!$H$2:$O$347,8,FALSE)</f>
        <v>#N/A</v>
      </c>
      <c r="P94" s="83"/>
      <c r="Q94" s="90"/>
      <c r="R94" s="91" t="e">
        <f>VLOOKUP(Tabla1[[#This Row],[llave 2]],'INFORME GESTION'!$H$3:$N$347,7,FALSE)</f>
        <v>#N/A</v>
      </c>
      <c r="S94" s="127" t="e">
        <f>ROUND(Tabla1[[#This Row],[VALOR UNITARIO SEGUIMIENTO FINANCIERO]]*Tabla1[[#This Row],[Porcentaje de Glosa]]*Tabla1[[#This Row],[Meta afectada por la glosa]],0)</f>
        <v>#N/A</v>
      </c>
      <c r="T94" s="82"/>
      <c r="U94" s="83"/>
      <c r="V94" s="134"/>
      <c r="W94" s="83"/>
      <c r="X94" s="92" t="e">
        <f>ROUND(Tabla1[[#This Row],[Valor de la Glosa]]-Tabla1[[#This Row],[Valor soportado por la Subred]],0)</f>
        <v>#N/A</v>
      </c>
      <c r="Y94" s="83"/>
      <c r="Z94" s="83"/>
      <c r="AA94" s="92" t="e">
        <f>ROUND(Tabla1[[#This Row],[VALOR GLOSA DEFINITIVA]]-Tabla1[[#This Row],[VALOR LEVANTADO EN LIQUIDACION]],0)</f>
        <v>#N/A</v>
      </c>
    </row>
    <row r="95" spans="2:27" s="93" customFormat="1" ht="87.5" customHeight="1">
      <c r="B95" s="131">
        <v>82</v>
      </c>
      <c r="C95" s="82"/>
      <c r="D95" s="130"/>
      <c r="E95" s="83"/>
      <c r="F95" s="84" t="str">
        <f>+Tabla1[[#This Row],[CODIGO ACTIVIDAD]]&amp;Tabla1[[#This Row],[PROCESO]]</f>
        <v/>
      </c>
      <c r="G95" s="84" t="e">
        <f>VLOOKUP(Tabla1[[#This Row],[llave 1]],'INFORME GESTION'!$D$3:$F$347,3,FALSE)</f>
        <v>#N/A</v>
      </c>
      <c r="H95" s="84" t="e">
        <f>VLOOKUP(Tabla1[[#This Row],[llave 1]],'INFORME GESTION'!$D$3:$G$347,4,FALSE)</f>
        <v>#N/A</v>
      </c>
      <c r="I95" s="84" t="e">
        <f>VLOOKUP(Tabla1[[#This Row],[llave 1]],'INFORME GESTION'!$D$3:$I$347,6,FALSE)</f>
        <v>#N/A</v>
      </c>
      <c r="J95" s="85"/>
      <c r="K95" s="86" t="str">
        <f>Tabla1[[#This Row],[llave 1]]&amp;Tabla1[[#This Row],[MES]]</f>
        <v/>
      </c>
      <c r="L95" s="83"/>
      <c r="M95" s="87" t="e">
        <f>VLOOKUP(Tabla1[[#This Row],[llave 2]],'INFORME GESTION'!$H$3:$J$347,3,FALSE)</f>
        <v>#N/A</v>
      </c>
      <c r="N95" s="88" t="e">
        <f>VLOOKUP(Tabla1[[#This Row],[llave 2]],'INFORME GESTION'!$H$3:$N$347,7,FALSE)</f>
        <v>#N/A</v>
      </c>
      <c r="O95" s="89" t="e">
        <f>VLOOKUP(Tabla1[[#This Row],[llave 2]],'INFORME GESTION'!$H$2:$O$347,8,FALSE)</f>
        <v>#N/A</v>
      </c>
      <c r="P95" s="83"/>
      <c r="Q95" s="90"/>
      <c r="R95" s="91" t="e">
        <f>VLOOKUP(Tabla1[[#This Row],[llave 2]],'INFORME GESTION'!$H$3:$N$347,7,FALSE)</f>
        <v>#N/A</v>
      </c>
      <c r="S95" s="127" t="e">
        <f>ROUND(Tabla1[[#This Row],[VALOR UNITARIO SEGUIMIENTO FINANCIERO]]*Tabla1[[#This Row],[Porcentaje de Glosa]]*Tabla1[[#This Row],[Meta afectada por la glosa]],0)</f>
        <v>#N/A</v>
      </c>
      <c r="T95" s="82"/>
      <c r="U95" s="83"/>
      <c r="V95" s="134"/>
      <c r="W95" s="83"/>
      <c r="X95" s="92" t="e">
        <f>ROUND(Tabla1[[#This Row],[Valor de la Glosa]]-Tabla1[[#This Row],[Valor soportado por la Subred]],0)</f>
        <v>#N/A</v>
      </c>
      <c r="Y95" s="83"/>
      <c r="Z95" s="83"/>
      <c r="AA95" s="92" t="e">
        <f>ROUND(Tabla1[[#This Row],[VALOR GLOSA DEFINITIVA]]-Tabla1[[#This Row],[VALOR LEVANTADO EN LIQUIDACION]],0)</f>
        <v>#N/A</v>
      </c>
    </row>
    <row r="96" spans="2:27" s="93" customFormat="1" ht="87.5" customHeight="1">
      <c r="B96" s="129">
        <v>83</v>
      </c>
      <c r="C96" s="82"/>
      <c r="D96" s="130"/>
      <c r="E96" s="83"/>
      <c r="F96" s="84" t="str">
        <f>+Tabla1[[#This Row],[CODIGO ACTIVIDAD]]&amp;Tabla1[[#This Row],[PROCESO]]</f>
        <v/>
      </c>
      <c r="G96" s="84" t="e">
        <f>VLOOKUP(Tabla1[[#This Row],[llave 1]],'INFORME GESTION'!$D$3:$F$347,3,FALSE)</f>
        <v>#N/A</v>
      </c>
      <c r="H96" s="84" t="e">
        <f>VLOOKUP(Tabla1[[#This Row],[llave 1]],'INFORME GESTION'!$D$3:$G$347,4,FALSE)</f>
        <v>#N/A</v>
      </c>
      <c r="I96" s="84" t="e">
        <f>VLOOKUP(Tabla1[[#This Row],[llave 1]],'INFORME GESTION'!$D$3:$I$347,6,FALSE)</f>
        <v>#N/A</v>
      </c>
      <c r="J96" s="85"/>
      <c r="K96" s="86" t="str">
        <f>Tabla1[[#This Row],[llave 1]]&amp;Tabla1[[#This Row],[MES]]</f>
        <v/>
      </c>
      <c r="L96" s="83"/>
      <c r="M96" s="87" t="e">
        <f>VLOOKUP(Tabla1[[#This Row],[llave 2]],'INFORME GESTION'!$H$3:$J$347,3,FALSE)</f>
        <v>#N/A</v>
      </c>
      <c r="N96" s="88" t="e">
        <f>VLOOKUP(Tabla1[[#This Row],[llave 2]],'INFORME GESTION'!$H$3:$N$347,7,FALSE)</f>
        <v>#N/A</v>
      </c>
      <c r="O96" s="89" t="e">
        <f>VLOOKUP(Tabla1[[#This Row],[llave 2]],'INFORME GESTION'!$H$2:$O$347,8,FALSE)</f>
        <v>#N/A</v>
      </c>
      <c r="P96" s="83"/>
      <c r="Q96" s="90"/>
      <c r="R96" s="91" t="e">
        <f>VLOOKUP(Tabla1[[#This Row],[llave 2]],'INFORME GESTION'!$H$3:$N$347,7,FALSE)</f>
        <v>#N/A</v>
      </c>
      <c r="S96" s="127" t="e">
        <f>ROUND(Tabla1[[#This Row],[VALOR UNITARIO SEGUIMIENTO FINANCIERO]]*Tabla1[[#This Row],[Porcentaje de Glosa]]*Tabla1[[#This Row],[Meta afectada por la glosa]],0)</f>
        <v>#N/A</v>
      </c>
      <c r="T96" s="82"/>
      <c r="U96" s="83"/>
      <c r="V96" s="134"/>
      <c r="W96" s="83"/>
      <c r="X96" s="92" t="e">
        <f>ROUND(Tabla1[[#This Row],[Valor de la Glosa]]-Tabla1[[#This Row],[Valor soportado por la Subred]],0)</f>
        <v>#N/A</v>
      </c>
      <c r="Y96" s="83"/>
      <c r="Z96" s="83"/>
      <c r="AA96" s="92" t="e">
        <f>ROUND(Tabla1[[#This Row],[VALOR GLOSA DEFINITIVA]]-Tabla1[[#This Row],[VALOR LEVANTADO EN LIQUIDACION]],0)</f>
        <v>#N/A</v>
      </c>
    </row>
    <row r="97" spans="2:27" s="93" customFormat="1" ht="87.5" customHeight="1">
      <c r="B97" s="131">
        <v>84</v>
      </c>
      <c r="C97" s="82"/>
      <c r="D97" s="130"/>
      <c r="E97" s="83"/>
      <c r="F97" s="84" t="str">
        <f>+Tabla1[[#This Row],[CODIGO ACTIVIDAD]]&amp;Tabla1[[#This Row],[PROCESO]]</f>
        <v/>
      </c>
      <c r="G97" s="84" t="e">
        <f>VLOOKUP(Tabla1[[#This Row],[llave 1]],'INFORME GESTION'!$D$3:$F$347,3,FALSE)</f>
        <v>#N/A</v>
      </c>
      <c r="H97" s="84" t="e">
        <f>VLOOKUP(Tabla1[[#This Row],[llave 1]],'INFORME GESTION'!$D$3:$G$347,4,FALSE)</f>
        <v>#N/A</v>
      </c>
      <c r="I97" s="84" t="e">
        <f>VLOOKUP(Tabla1[[#This Row],[llave 1]],'INFORME GESTION'!$D$3:$I$347,6,FALSE)</f>
        <v>#N/A</v>
      </c>
      <c r="J97" s="85"/>
      <c r="K97" s="86" t="str">
        <f>Tabla1[[#This Row],[llave 1]]&amp;Tabla1[[#This Row],[MES]]</f>
        <v/>
      </c>
      <c r="L97" s="83"/>
      <c r="M97" s="87" t="e">
        <f>VLOOKUP(Tabla1[[#This Row],[llave 2]],'INFORME GESTION'!$H$3:$J$347,3,FALSE)</f>
        <v>#N/A</v>
      </c>
      <c r="N97" s="88" t="e">
        <f>VLOOKUP(Tabla1[[#This Row],[llave 2]],'INFORME GESTION'!$H$3:$N$347,7,FALSE)</f>
        <v>#N/A</v>
      </c>
      <c r="O97" s="89" t="e">
        <f>VLOOKUP(Tabla1[[#This Row],[llave 2]],'INFORME GESTION'!$H$2:$O$347,8,FALSE)</f>
        <v>#N/A</v>
      </c>
      <c r="P97" s="83"/>
      <c r="Q97" s="90"/>
      <c r="R97" s="91" t="e">
        <f>VLOOKUP(Tabla1[[#This Row],[llave 2]],'INFORME GESTION'!$H$3:$N$347,7,FALSE)</f>
        <v>#N/A</v>
      </c>
      <c r="S97" s="127" t="e">
        <f>ROUND(Tabla1[[#This Row],[VALOR UNITARIO SEGUIMIENTO FINANCIERO]]*Tabla1[[#This Row],[Porcentaje de Glosa]]*Tabla1[[#This Row],[Meta afectada por la glosa]],0)</f>
        <v>#N/A</v>
      </c>
      <c r="T97" s="82"/>
      <c r="U97" s="83"/>
      <c r="V97" s="134"/>
      <c r="W97" s="83"/>
      <c r="X97" s="92" t="e">
        <f>ROUND(Tabla1[[#This Row],[Valor de la Glosa]]-Tabla1[[#This Row],[Valor soportado por la Subred]],0)</f>
        <v>#N/A</v>
      </c>
      <c r="Y97" s="83"/>
      <c r="Z97" s="83"/>
      <c r="AA97" s="92" t="e">
        <f>ROUND(Tabla1[[#This Row],[VALOR GLOSA DEFINITIVA]]-Tabla1[[#This Row],[VALOR LEVANTADO EN LIQUIDACION]],0)</f>
        <v>#N/A</v>
      </c>
    </row>
    <row r="98" spans="2:27" s="93" customFormat="1" ht="87.5" customHeight="1">
      <c r="B98" s="129">
        <v>85</v>
      </c>
      <c r="C98" s="82"/>
      <c r="D98" s="130"/>
      <c r="E98" s="83"/>
      <c r="F98" s="84" t="str">
        <f>+Tabla1[[#This Row],[CODIGO ACTIVIDAD]]&amp;Tabla1[[#This Row],[PROCESO]]</f>
        <v/>
      </c>
      <c r="G98" s="84" t="e">
        <f>VLOOKUP(Tabla1[[#This Row],[llave 1]],'INFORME GESTION'!$D$3:$F$347,3,FALSE)</f>
        <v>#N/A</v>
      </c>
      <c r="H98" s="84" t="e">
        <f>VLOOKUP(Tabla1[[#This Row],[llave 1]],'INFORME GESTION'!$D$3:$G$347,4,FALSE)</f>
        <v>#N/A</v>
      </c>
      <c r="I98" s="84" t="e">
        <f>VLOOKUP(Tabla1[[#This Row],[llave 1]],'INFORME GESTION'!$D$3:$I$347,6,FALSE)</f>
        <v>#N/A</v>
      </c>
      <c r="J98" s="85"/>
      <c r="K98" s="86" t="str">
        <f>Tabla1[[#This Row],[llave 1]]&amp;Tabla1[[#This Row],[MES]]</f>
        <v/>
      </c>
      <c r="L98" s="83"/>
      <c r="M98" s="87" t="e">
        <f>VLOOKUP(Tabla1[[#This Row],[llave 2]],'INFORME GESTION'!$H$3:$J$347,3,FALSE)</f>
        <v>#N/A</v>
      </c>
      <c r="N98" s="88" t="e">
        <f>VLOOKUP(Tabla1[[#This Row],[llave 2]],'INFORME GESTION'!$H$3:$N$347,7,FALSE)</f>
        <v>#N/A</v>
      </c>
      <c r="O98" s="89" t="e">
        <f>VLOOKUP(Tabla1[[#This Row],[llave 2]],'INFORME GESTION'!$H$2:$O$347,8,FALSE)</f>
        <v>#N/A</v>
      </c>
      <c r="P98" s="83"/>
      <c r="Q98" s="90"/>
      <c r="R98" s="91" t="e">
        <f>VLOOKUP(Tabla1[[#This Row],[llave 2]],'INFORME GESTION'!$H$3:$N$347,7,FALSE)</f>
        <v>#N/A</v>
      </c>
      <c r="S98" s="127" t="e">
        <f>ROUND(Tabla1[[#This Row],[VALOR UNITARIO SEGUIMIENTO FINANCIERO]]*Tabla1[[#This Row],[Porcentaje de Glosa]]*Tabla1[[#This Row],[Meta afectada por la glosa]],0)</f>
        <v>#N/A</v>
      </c>
      <c r="T98" s="82"/>
      <c r="U98" s="83"/>
      <c r="V98" s="134"/>
      <c r="W98" s="83"/>
      <c r="X98" s="92" t="e">
        <f>ROUND(Tabla1[[#This Row],[Valor de la Glosa]]-Tabla1[[#This Row],[Valor soportado por la Subred]],0)</f>
        <v>#N/A</v>
      </c>
      <c r="Y98" s="83"/>
      <c r="Z98" s="83"/>
      <c r="AA98" s="92" t="e">
        <f>ROUND(Tabla1[[#This Row],[VALOR GLOSA DEFINITIVA]]-Tabla1[[#This Row],[VALOR LEVANTADO EN LIQUIDACION]],0)</f>
        <v>#N/A</v>
      </c>
    </row>
    <row r="99" spans="2:27" s="93" customFormat="1" ht="87.5" customHeight="1">
      <c r="B99" s="131">
        <v>86</v>
      </c>
      <c r="C99" s="82"/>
      <c r="D99" s="130"/>
      <c r="E99" s="83"/>
      <c r="F99" s="84" t="str">
        <f>+Tabla1[[#This Row],[CODIGO ACTIVIDAD]]&amp;Tabla1[[#This Row],[PROCESO]]</f>
        <v/>
      </c>
      <c r="G99" s="84" t="e">
        <f>VLOOKUP(Tabla1[[#This Row],[llave 1]],'INFORME GESTION'!$D$3:$F$347,3,FALSE)</f>
        <v>#N/A</v>
      </c>
      <c r="H99" s="84" t="e">
        <f>VLOOKUP(Tabla1[[#This Row],[llave 1]],'INFORME GESTION'!$D$3:$G$347,4,FALSE)</f>
        <v>#N/A</v>
      </c>
      <c r="I99" s="84" t="e">
        <f>VLOOKUP(Tabla1[[#This Row],[llave 1]],'INFORME GESTION'!$D$3:$I$347,6,FALSE)</f>
        <v>#N/A</v>
      </c>
      <c r="J99" s="85"/>
      <c r="K99" s="86" t="str">
        <f>Tabla1[[#This Row],[llave 1]]&amp;Tabla1[[#This Row],[MES]]</f>
        <v/>
      </c>
      <c r="L99" s="83"/>
      <c r="M99" s="87" t="e">
        <f>VLOOKUP(Tabla1[[#This Row],[llave 2]],'INFORME GESTION'!$H$3:$J$347,3,FALSE)</f>
        <v>#N/A</v>
      </c>
      <c r="N99" s="88" t="e">
        <f>VLOOKUP(Tabla1[[#This Row],[llave 2]],'INFORME GESTION'!$H$3:$N$347,7,FALSE)</f>
        <v>#N/A</v>
      </c>
      <c r="O99" s="89" t="e">
        <f>VLOOKUP(Tabla1[[#This Row],[llave 2]],'INFORME GESTION'!$H$2:$O$347,8,FALSE)</f>
        <v>#N/A</v>
      </c>
      <c r="P99" s="83"/>
      <c r="Q99" s="90"/>
      <c r="R99" s="91" t="e">
        <f>VLOOKUP(Tabla1[[#This Row],[llave 2]],'INFORME GESTION'!$H$3:$N$347,7,FALSE)</f>
        <v>#N/A</v>
      </c>
      <c r="S99" s="127" t="e">
        <f>ROUND(Tabla1[[#This Row],[VALOR UNITARIO SEGUIMIENTO FINANCIERO]]*Tabla1[[#This Row],[Porcentaje de Glosa]]*Tabla1[[#This Row],[Meta afectada por la glosa]],0)</f>
        <v>#N/A</v>
      </c>
      <c r="T99" s="82"/>
      <c r="U99" s="83"/>
      <c r="V99" s="134"/>
      <c r="W99" s="83"/>
      <c r="X99" s="92" t="e">
        <f>ROUND(Tabla1[[#This Row],[Valor de la Glosa]]-Tabla1[[#This Row],[Valor soportado por la Subred]],0)</f>
        <v>#N/A</v>
      </c>
      <c r="Y99" s="83"/>
      <c r="Z99" s="83"/>
      <c r="AA99" s="92" t="e">
        <f>ROUND(Tabla1[[#This Row],[VALOR GLOSA DEFINITIVA]]-Tabla1[[#This Row],[VALOR LEVANTADO EN LIQUIDACION]],0)</f>
        <v>#N/A</v>
      </c>
    </row>
    <row r="100" spans="2:27" s="93" customFormat="1" ht="87.5" customHeight="1">
      <c r="B100" s="129">
        <v>87</v>
      </c>
      <c r="C100" s="82"/>
      <c r="D100" s="130"/>
      <c r="E100" s="83"/>
      <c r="F100" s="84" t="str">
        <f>+Tabla1[[#This Row],[CODIGO ACTIVIDAD]]&amp;Tabla1[[#This Row],[PROCESO]]</f>
        <v/>
      </c>
      <c r="G100" s="84" t="e">
        <f>VLOOKUP(Tabla1[[#This Row],[llave 1]],'INFORME GESTION'!$D$3:$F$347,3,FALSE)</f>
        <v>#N/A</v>
      </c>
      <c r="H100" s="84" t="e">
        <f>VLOOKUP(Tabla1[[#This Row],[llave 1]],'INFORME GESTION'!$D$3:$G$347,4,FALSE)</f>
        <v>#N/A</v>
      </c>
      <c r="I100" s="84" t="e">
        <f>VLOOKUP(Tabla1[[#This Row],[llave 1]],'INFORME GESTION'!$D$3:$I$347,6,FALSE)</f>
        <v>#N/A</v>
      </c>
      <c r="J100" s="85"/>
      <c r="K100" s="86" t="str">
        <f>Tabla1[[#This Row],[llave 1]]&amp;Tabla1[[#This Row],[MES]]</f>
        <v/>
      </c>
      <c r="L100" s="83"/>
      <c r="M100" s="87" t="e">
        <f>VLOOKUP(Tabla1[[#This Row],[llave 2]],'INFORME GESTION'!$H$3:$J$347,3,FALSE)</f>
        <v>#N/A</v>
      </c>
      <c r="N100" s="88" t="e">
        <f>VLOOKUP(Tabla1[[#This Row],[llave 2]],'INFORME GESTION'!$H$3:$N$347,7,FALSE)</f>
        <v>#N/A</v>
      </c>
      <c r="O100" s="89" t="e">
        <f>VLOOKUP(Tabla1[[#This Row],[llave 2]],'INFORME GESTION'!$H$2:$O$347,8,FALSE)</f>
        <v>#N/A</v>
      </c>
      <c r="P100" s="83"/>
      <c r="Q100" s="90"/>
      <c r="R100" s="91" t="e">
        <f>VLOOKUP(Tabla1[[#This Row],[llave 2]],'INFORME GESTION'!$H$3:$N$347,7,FALSE)</f>
        <v>#N/A</v>
      </c>
      <c r="S100" s="127" t="e">
        <f>ROUND(Tabla1[[#This Row],[VALOR UNITARIO SEGUIMIENTO FINANCIERO]]*Tabla1[[#This Row],[Porcentaje de Glosa]]*Tabla1[[#This Row],[Meta afectada por la glosa]],0)</f>
        <v>#N/A</v>
      </c>
      <c r="T100" s="82"/>
      <c r="U100" s="83"/>
      <c r="V100" s="134"/>
      <c r="W100" s="83"/>
      <c r="X100" s="92" t="e">
        <f>ROUND(Tabla1[[#This Row],[Valor de la Glosa]]-Tabla1[[#This Row],[Valor soportado por la Subred]],0)</f>
        <v>#N/A</v>
      </c>
      <c r="Y100" s="83"/>
      <c r="Z100" s="83"/>
      <c r="AA100" s="92" t="e">
        <f>ROUND(Tabla1[[#This Row],[VALOR GLOSA DEFINITIVA]]-Tabla1[[#This Row],[VALOR LEVANTADO EN LIQUIDACION]],0)</f>
        <v>#N/A</v>
      </c>
    </row>
    <row r="101" spans="2:27" s="93" customFormat="1" ht="87.5" customHeight="1">
      <c r="B101" s="131">
        <v>88</v>
      </c>
      <c r="C101" s="82"/>
      <c r="D101" s="130"/>
      <c r="E101" s="83"/>
      <c r="F101" s="84" t="str">
        <f>+Tabla1[[#This Row],[CODIGO ACTIVIDAD]]&amp;Tabla1[[#This Row],[PROCESO]]</f>
        <v/>
      </c>
      <c r="G101" s="84" t="e">
        <f>VLOOKUP(Tabla1[[#This Row],[llave 1]],'INFORME GESTION'!$D$3:$F$347,3,FALSE)</f>
        <v>#N/A</v>
      </c>
      <c r="H101" s="84" t="e">
        <f>VLOOKUP(Tabla1[[#This Row],[llave 1]],'INFORME GESTION'!$D$3:$G$347,4,FALSE)</f>
        <v>#N/A</v>
      </c>
      <c r="I101" s="84" t="e">
        <f>VLOOKUP(Tabla1[[#This Row],[llave 1]],'INFORME GESTION'!$D$3:$I$347,6,FALSE)</f>
        <v>#N/A</v>
      </c>
      <c r="J101" s="85"/>
      <c r="K101" s="86" t="str">
        <f>Tabla1[[#This Row],[llave 1]]&amp;Tabla1[[#This Row],[MES]]</f>
        <v/>
      </c>
      <c r="L101" s="83"/>
      <c r="M101" s="87" t="e">
        <f>VLOOKUP(Tabla1[[#This Row],[llave 2]],'INFORME GESTION'!$H$3:$J$347,3,FALSE)</f>
        <v>#N/A</v>
      </c>
      <c r="N101" s="88" t="e">
        <f>VLOOKUP(Tabla1[[#This Row],[llave 2]],'INFORME GESTION'!$H$3:$N$347,7,FALSE)</f>
        <v>#N/A</v>
      </c>
      <c r="O101" s="89" t="e">
        <f>VLOOKUP(Tabla1[[#This Row],[llave 2]],'INFORME GESTION'!$H$2:$O$347,8,FALSE)</f>
        <v>#N/A</v>
      </c>
      <c r="P101" s="83"/>
      <c r="Q101" s="90"/>
      <c r="R101" s="91" t="e">
        <f>VLOOKUP(Tabla1[[#This Row],[llave 2]],'INFORME GESTION'!$H$3:$N$347,7,FALSE)</f>
        <v>#N/A</v>
      </c>
      <c r="S101" s="127" t="e">
        <f>ROUND(Tabla1[[#This Row],[VALOR UNITARIO SEGUIMIENTO FINANCIERO]]*Tabla1[[#This Row],[Porcentaje de Glosa]]*Tabla1[[#This Row],[Meta afectada por la glosa]],0)</f>
        <v>#N/A</v>
      </c>
      <c r="T101" s="82"/>
      <c r="U101" s="83"/>
      <c r="V101" s="134"/>
      <c r="W101" s="83"/>
      <c r="X101" s="92" t="e">
        <f>ROUND(Tabla1[[#This Row],[Valor de la Glosa]]-Tabla1[[#This Row],[Valor soportado por la Subred]],0)</f>
        <v>#N/A</v>
      </c>
      <c r="Y101" s="83"/>
      <c r="Z101" s="83"/>
      <c r="AA101" s="92" t="e">
        <f>ROUND(Tabla1[[#This Row],[VALOR GLOSA DEFINITIVA]]-Tabla1[[#This Row],[VALOR LEVANTADO EN LIQUIDACION]],0)</f>
        <v>#N/A</v>
      </c>
    </row>
    <row r="102" spans="2:27" s="93" customFormat="1" ht="87.5" customHeight="1">
      <c r="B102" s="129">
        <v>89</v>
      </c>
      <c r="C102" s="82"/>
      <c r="D102" s="130"/>
      <c r="E102" s="83"/>
      <c r="F102" s="84" t="str">
        <f>+Tabla1[[#This Row],[CODIGO ACTIVIDAD]]&amp;Tabla1[[#This Row],[PROCESO]]</f>
        <v/>
      </c>
      <c r="G102" s="84" t="e">
        <f>VLOOKUP(Tabla1[[#This Row],[llave 1]],'INFORME GESTION'!$D$3:$F$347,3,FALSE)</f>
        <v>#N/A</v>
      </c>
      <c r="H102" s="84" t="e">
        <f>VLOOKUP(Tabla1[[#This Row],[llave 1]],'INFORME GESTION'!$D$3:$G$347,4,FALSE)</f>
        <v>#N/A</v>
      </c>
      <c r="I102" s="84" t="e">
        <f>VLOOKUP(Tabla1[[#This Row],[llave 1]],'INFORME GESTION'!$D$3:$I$347,6,FALSE)</f>
        <v>#N/A</v>
      </c>
      <c r="J102" s="85"/>
      <c r="K102" s="86" t="str">
        <f>Tabla1[[#This Row],[llave 1]]&amp;Tabla1[[#This Row],[MES]]</f>
        <v/>
      </c>
      <c r="L102" s="83"/>
      <c r="M102" s="87" t="e">
        <f>VLOOKUP(Tabla1[[#This Row],[llave 2]],'INFORME GESTION'!$H$3:$J$347,3,FALSE)</f>
        <v>#N/A</v>
      </c>
      <c r="N102" s="88" t="e">
        <f>VLOOKUP(Tabla1[[#This Row],[llave 2]],'INFORME GESTION'!$H$3:$N$347,7,FALSE)</f>
        <v>#N/A</v>
      </c>
      <c r="O102" s="89" t="e">
        <f>VLOOKUP(Tabla1[[#This Row],[llave 2]],'INFORME GESTION'!$H$2:$O$347,8,FALSE)</f>
        <v>#N/A</v>
      </c>
      <c r="P102" s="83"/>
      <c r="Q102" s="90"/>
      <c r="R102" s="91" t="e">
        <f>VLOOKUP(Tabla1[[#This Row],[llave 2]],'INFORME GESTION'!$H$3:$N$347,7,FALSE)</f>
        <v>#N/A</v>
      </c>
      <c r="S102" s="127" t="e">
        <f>ROUND(Tabla1[[#This Row],[VALOR UNITARIO SEGUIMIENTO FINANCIERO]]*Tabla1[[#This Row],[Porcentaje de Glosa]]*Tabla1[[#This Row],[Meta afectada por la glosa]],0)</f>
        <v>#N/A</v>
      </c>
      <c r="T102" s="82"/>
      <c r="U102" s="83"/>
      <c r="V102" s="134"/>
      <c r="W102" s="83"/>
      <c r="X102" s="92" t="e">
        <f>ROUND(Tabla1[[#This Row],[Valor de la Glosa]]-Tabla1[[#This Row],[Valor soportado por la Subred]],0)</f>
        <v>#N/A</v>
      </c>
      <c r="Y102" s="83"/>
      <c r="Z102" s="83"/>
      <c r="AA102" s="92" t="e">
        <f>ROUND(Tabla1[[#This Row],[VALOR GLOSA DEFINITIVA]]-Tabla1[[#This Row],[VALOR LEVANTADO EN LIQUIDACION]],0)</f>
        <v>#N/A</v>
      </c>
    </row>
    <row r="103" spans="2:27" s="93" customFormat="1" ht="87.5" customHeight="1">
      <c r="B103" s="131">
        <v>90</v>
      </c>
      <c r="C103" s="82"/>
      <c r="D103" s="130"/>
      <c r="E103" s="83"/>
      <c r="F103" s="84" t="str">
        <f>+Tabla1[[#This Row],[CODIGO ACTIVIDAD]]&amp;Tabla1[[#This Row],[PROCESO]]</f>
        <v/>
      </c>
      <c r="G103" s="84" t="e">
        <f>VLOOKUP(Tabla1[[#This Row],[llave 1]],'INFORME GESTION'!$D$3:$F$347,3,FALSE)</f>
        <v>#N/A</v>
      </c>
      <c r="H103" s="84" t="e">
        <f>VLOOKUP(Tabla1[[#This Row],[llave 1]],'INFORME GESTION'!$D$3:$G$347,4,FALSE)</f>
        <v>#N/A</v>
      </c>
      <c r="I103" s="84" t="e">
        <f>VLOOKUP(Tabla1[[#This Row],[llave 1]],'INFORME GESTION'!$D$3:$I$347,6,FALSE)</f>
        <v>#N/A</v>
      </c>
      <c r="J103" s="85"/>
      <c r="K103" s="86" t="str">
        <f>Tabla1[[#This Row],[llave 1]]&amp;Tabla1[[#This Row],[MES]]</f>
        <v/>
      </c>
      <c r="L103" s="83"/>
      <c r="M103" s="87" t="e">
        <f>VLOOKUP(Tabla1[[#This Row],[llave 2]],'INFORME GESTION'!$H$3:$J$347,3,FALSE)</f>
        <v>#N/A</v>
      </c>
      <c r="N103" s="88" t="e">
        <f>VLOOKUP(Tabla1[[#This Row],[llave 2]],'INFORME GESTION'!$H$3:$N$347,7,FALSE)</f>
        <v>#N/A</v>
      </c>
      <c r="O103" s="89" t="e">
        <f>VLOOKUP(Tabla1[[#This Row],[llave 2]],'INFORME GESTION'!$H$2:$O$347,8,FALSE)</f>
        <v>#N/A</v>
      </c>
      <c r="P103" s="83"/>
      <c r="Q103" s="90"/>
      <c r="R103" s="91" t="e">
        <f>VLOOKUP(Tabla1[[#This Row],[llave 2]],'INFORME GESTION'!$H$3:$N$347,7,FALSE)</f>
        <v>#N/A</v>
      </c>
      <c r="S103" s="127" t="e">
        <f>ROUND(Tabla1[[#This Row],[VALOR UNITARIO SEGUIMIENTO FINANCIERO]]*Tabla1[[#This Row],[Porcentaje de Glosa]]*Tabla1[[#This Row],[Meta afectada por la glosa]],0)</f>
        <v>#N/A</v>
      </c>
      <c r="T103" s="82"/>
      <c r="U103" s="83"/>
      <c r="V103" s="134"/>
      <c r="W103" s="83"/>
      <c r="X103" s="92" t="e">
        <f>ROUND(Tabla1[[#This Row],[Valor de la Glosa]]-Tabla1[[#This Row],[Valor soportado por la Subred]],0)</f>
        <v>#N/A</v>
      </c>
      <c r="Y103" s="83"/>
      <c r="Z103" s="83"/>
      <c r="AA103" s="92" t="e">
        <f>ROUND(Tabla1[[#This Row],[VALOR GLOSA DEFINITIVA]]-Tabla1[[#This Row],[VALOR LEVANTADO EN LIQUIDACION]],0)</f>
        <v>#N/A</v>
      </c>
    </row>
    <row r="104" spans="2:27" s="93" customFormat="1" ht="87.5" customHeight="1">
      <c r="B104" s="129">
        <v>91</v>
      </c>
      <c r="C104" s="82"/>
      <c r="D104" s="130"/>
      <c r="E104" s="83"/>
      <c r="F104" s="84" t="str">
        <f>+Tabla1[[#This Row],[CODIGO ACTIVIDAD]]&amp;Tabla1[[#This Row],[PROCESO]]</f>
        <v/>
      </c>
      <c r="G104" s="84" t="e">
        <f>VLOOKUP(Tabla1[[#This Row],[llave 1]],'INFORME GESTION'!$D$3:$F$347,3,FALSE)</f>
        <v>#N/A</v>
      </c>
      <c r="H104" s="84" t="e">
        <f>VLOOKUP(Tabla1[[#This Row],[llave 1]],'INFORME GESTION'!$D$3:$G$347,4,FALSE)</f>
        <v>#N/A</v>
      </c>
      <c r="I104" s="84" t="e">
        <f>VLOOKUP(Tabla1[[#This Row],[llave 1]],'INFORME GESTION'!$D$3:$I$347,6,FALSE)</f>
        <v>#N/A</v>
      </c>
      <c r="J104" s="85"/>
      <c r="K104" s="86" t="str">
        <f>Tabla1[[#This Row],[llave 1]]&amp;Tabla1[[#This Row],[MES]]</f>
        <v/>
      </c>
      <c r="L104" s="83"/>
      <c r="M104" s="87" t="e">
        <f>VLOOKUP(Tabla1[[#This Row],[llave 2]],'INFORME GESTION'!$H$3:$J$347,3,FALSE)</f>
        <v>#N/A</v>
      </c>
      <c r="N104" s="88" t="e">
        <f>VLOOKUP(Tabla1[[#This Row],[llave 2]],'INFORME GESTION'!$H$3:$N$347,7,FALSE)</f>
        <v>#N/A</v>
      </c>
      <c r="O104" s="89" t="e">
        <f>VLOOKUP(Tabla1[[#This Row],[llave 2]],'INFORME GESTION'!$H$2:$O$347,8,FALSE)</f>
        <v>#N/A</v>
      </c>
      <c r="P104" s="83"/>
      <c r="Q104" s="90"/>
      <c r="R104" s="91" t="e">
        <f>VLOOKUP(Tabla1[[#This Row],[llave 2]],'INFORME GESTION'!$H$3:$N$347,7,FALSE)</f>
        <v>#N/A</v>
      </c>
      <c r="S104" s="127" t="e">
        <f>ROUND(Tabla1[[#This Row],[VALOR UNITARIO SEGUIMIENTO FINANCIERO]]*Tabla1[[#This Row],[Porcentaje de Glosa]]*Tabla1[[#This Row],[Meta afectada por la glosa]],0)</f>
        <v>#N/A</v>
      </c>
      <c r="T104" s="82"/>
      <c r="U104" s="83"/>
      <c r="V104" s="134"/>
      <c r="W104" s="83"/>
      <c r="X104" s="92" t="e">
        <f>ROUND(Tabla1[[#This Row],[Valor de la Glosa]]-Tabla1[[#This Row],[Valor soportado por la Subred]],0)</f>
        <v>#N/A</v>
      </c>
      <c r="Y104" s="83"/>
      <c r="Z104" s="83"/>
      <c r="AA104" s="92" t="e">
        <f>ROUND(Tabla1[[#This Row],[VALOR GLOSA DEFINITIVA]]-Tabla1[[#This Row],[VALOR LEVANTADO EN LIQUIDACION]],0)</f>
        <v>#N/A</v>
      </c>
    </row>
    <row r="105" spans="2:27" s="93" customFormat="1" ht="87.5" customHeight="1">
      <c r="B105" s="131">
        <v>92</v>
      </c>
      <c r="C105" s="82"/>
      <c r="D105" s="130"/>
      <c r="E105" s="83"/>
      <c r="F105" s="84" t="str">
        <f>+Tabla1[[#This Row],[CODIGO ACTIVIDAD]]&amp;Tabla1[[#This Row],[PROCESO]]</f>
        <v/>
      </c>
      <c r="G105" s="84" t="e">
        <f>VLOOKUP(Tabla1[[#This Row],[llave 1]],'INFORME GESTION'!$D$3:$F$347,3,FALSE)</f>
        <v>#N/A</v>
      </c>
      <c r="H105" s="84" t="e">
        <f>VLOOKUP(Tabla1[[#This Row],[llave 1]],'INFORME GESTION'!$D$3:$G$347,4,FALSE)</f>
        <v>#N/A</v>
      </c>
      <c r="I105" s="84" t="e">
        <f>VLOOKUP(Tabla1[[#This Row],[llave 1]],'INFORME GESTION'!$D$3:$I$347,6,FALSE)</f>
        <v>#N/A</v>
      </c>
      <c r="J105" s="85"/>
      <c r="K105" s="86" t="str">
        <f>Tabla1[[#This Row],[llave 1]]&amp;Tabla1[[#This Row],[MES]]</f>
        <v/>
      </c>
      <c r="L105" s="83"/>
      <c r="M105" s="87" t="e">
        <f>VLOOKUP(Tabla1[[#This Row],[llave 2]],'INFORME GESTION'!$H$3:$J$347,3,FALSE)</f>
        <v>#N/A</v>
      </c>
      <c r="N105" s="88" t="e">
        <f>VLOOKUP(Tabla1[[#This Row],[llave 2]],'INFORME GESTION'!$H$3:$N$347,7,FALSE)</f>
        <v>#N/A</v>
      </c>
      <c r="O105" s="89" t="e">
        <f>VLOOKUP(Tabla1[[#This Row],[llave 2]],'INFORME GESTION'!$H$2:$O$347,8,FALSE)</f>
        <v>#N/A</v>
      </c>
      <c r="P105" s="83"/>
      <c r="Q105" s="90"/>
      <c r="R105" s="91" t="e">
        <f>VLOOKUP(Tabla1[[#This Row],[llave 2]],'INFORME GESTION'!$H$3:$N$347,7,FALSE)</f>
        <v>#N/A</v>
      </c>
      <c r="S105" s="127" t="e">
        <f>ROUND(Tabla1[[#This Row],[VALOR UNITARIO SEGUIMIENTO FINANCIERO]]*Tabla1[[#This Row],[Porcentaje de Glosa]]*Tabla1[[#This Row],[Meta afectada por la glosa]],0)</f>
        <v>#N/A</v>
      </c>
      <c r="T105" s="82"/>
      <c r="U105" s="83"/>
      <c r="V105" s="134"/>
      <c r="W105" s="83"/>
      <c r="X105" s="92" t="e">
        <f>ROUND(Tabla1[[#This Row],[Valor de la Glosa]]-Tabla1[[#This Row],[Valor soportado por la Subred]],0)</f>
        <v>#N/A</v>
      </c>
      <c r="Y105" s="83"/>
      <c r="Z105" s="83"/>
      <c r="AA105" s="92" t="e">
        <f>ROUND(Tabla1[[#This Row],[VALOR GLOSA DEFINITIVA]]-Tabla1[[#This Row],[VALOR LEVANTADO EN LIQUIDACION]],0)</f>
        <v>#N/A</v>
      </c>
    </row>
    <row r="106" spans="2:27" s="93" customFormat="1" ht="87.5" customHeight="1">
      <c r="B106" s="129">
        <v>93</v>
      </c>
      <c r="C106" s="82"/>
      <c r="D106" s="130"/>
      <c r="E106" s="83"/>
      <c r="F106" s="84" t="str">
        <f>+Tabla1[[#This Row],[CODIGO ACTIVIDAD]]&amp;Tabla1[[#This Row],[PROCESO]]</f>
        <v/>
      </c>
      <c r="G106" s="84" t="e">
        <f>VLOOKUP(Tabla1[[#This Row],[llave 1]],'INFORME GESTION'!$D$3:$F$347,3,FALSE)</f>
        <v>#N/A</v>
      </c>
      <c r="H106" s="84" t="e">
        <f>VLOOKUP(Tabla1[[#This Row],[llave 1]],'INFORME GESTION'!$D$3:$G$347,4,FALSE)</f>
        <v>#N/A</v>
      </c>
      <c r="I106" s="84" t="e">
        <f>VLOOKUP(Tabla1[[#This Row],[llave 1]],'INFORME GESTION'!$D$3:$I$347,6,FALSE)</f>
        <v>#N/A</v>
      </c>
      <c r="J106" s="85"/>
      <c r="K106" s="86" t="str">
        <f>Tabla1[[#This Row],[llave 1]]&amp;Tabla1[[#This Row],[MES]]</f>
        <v/>
      </c>
      <c r="L106" s="83"/>
      <c r="M106" s="87" t="e">
        <f>VLOOKUP(Tabla1[[#This Row],[llave 2]],'INFORME GESTION'!$H$3:$J$347,3,FALSE)</f>
        <v>#N/A</v>
      </c>
      <c r="N106" s="88" t="e">
        <f>VLOOKUP(Tabla1[[#This Row],[llave 2]],'INFORME GESTION'!$H$3:$N$347,7,FALSE)</f>
        <v>#N/A</v>
      </c>
      <c r="O106" s="89" t="e">
        <f>VLOOKUP(Tabla1[[#This Row],[llave 2]],'INFORME GESTION'!$H$2:$O$347,8,FALSE)</f>
        <v>#N/A</v>
      </c>
      <c r="P106" s="83"/>
      <c r="Q106" s="90"/>
      <c r="R106" s="91" t="e">
        <f>VLOOKUP(Tabla1[[#This Row],[llave 2]],'INFORME GESTION'!$H$3:$N$347,7,FALSE)</f>
        <v>#N/A</v>
      </c>
      <c r="S106" s="127" t="e">
        <f>ROUND(Tabla1[[#This Row],[VALOR UNITARIO SEGUIMIENTO FINANCIERO]]*Tabla1[[#This Row],[Porcentaje de Glosa]]*Tabla1[[#This Row],[Meta afectada por la glosa]],0)</f>
        <v>#N/A</v>
      </c>
      <c r="T106" s="82"/>
      <c r="U106" s="83"/>
      <c r="V106" s="134"/>
      <c r="W106" s="83"/>
      <c r="X106" s="92" t="e">
        <f>ROUND(Tabla1[[#This Row],[Valor de la Glosa]]-Tabla1[[#This Row],[Valor soportado por la Subred]],0)</f>
        <v>#N/A</v>
      </c>
      <c r="Y106" s="83"/>
      <c r="Z106" s="83"/>
      <c r="AA106" s="92" t="e">
        <f>ROUND(Tabla1[[#This Row],[VALOR GLOSA DEFINITIVA]]-Tabla1[[#This Row],[VALOR LEVANTADO EN LIQUIDACION]],0)</f>
        <v>#N/A</v>
      </c>
    </row>
    <row r="107" spans="2:27" s="93" customFormat="1" ht="87.5" customHeight="1">
      <c r="B107" s="131">
        <v>94</v>
      </c>
      <c r="C107" s="82"/>
      <c r="D107" s="130"/>
      <c r="E107" s="83"/>
      <c r="F107" s="84" t="str">
        <f>+Tabla1[[#This Row],[CODIGO ACTIVIDAD]]&amp;Tabla1[[#This Row],[PROCESO]]</f>
        <v/>
      </c>
      <c r="G107" s="84" t="e">
        <f>VLOOKUP(Tabla1[[#This Row],[llave 1]],'INFORME GESTION'!$D$3:$F$347,3,FALSE)</f>
        <v>#N/A</v>
      </c>
      <c r="H107" s="84" t="e">
        <f>VLOOKUP(Tabla1[[#This Row],[llave 1]],'INFORME GESTION'!$D$3:$G$347,4,FALSE)</f>
        <v>#N/A</v>
      </c>
      <c r="I107" s="84" t="e">
        <f>VLOOKUP(Tabla1[[#This Row],[llave 1]],'INFORME GESTION'!$D$3:$I$347,6,FALSE)</f>
        <v>#N/A</v>
      </c>
      <c r="J107" s="85"/>
      <c r="K107" s="86" t="str">
        <f>Tabla1[[#This Row],[llave 1]]&amp;Tabla1[[#This Row],[MES]]</f>
        <v/>
      </c>
      <c r="L107" s="83"/>
      <c r="M107" s="87" t="e">
        <f>VLOOKUP(Tabla1[[#This Row],[llave 2]],'INFORME GESTION'!$H$3:$J$347,3,FALSE)</f>
        <v>#N/A</v>
      </c>
      <c r="N107" s="88" t="e">
        <f>VLOOKUP(Tabla1[[#This Row],[llave 2]],'INFORME GESTION'!$H$3:$N$347,7,FALSE)</f>
        <v>#N/A</v>
      </c>
      <c r="O107" s="89" t="e">
        <f>VLOOKUP(Tabla1[[#This Row],[llave 2]],'INFORME GESTION'!$H$2:$O$347,8,FALSE)</f>
        <v>#N/A</v>
      </c>
      <c r="P107" s="83"/>
      <c r="Q107" s="90"/>
      <c r="R107" s="91" t="e">
        <f>VLOOKUP(Tabla1[[#This Row],[llave 2]],'INFORME GESTION'!$H$3:$N$347,7,FALSE)</f>
        <v>#N/A</v>
      </c>
      <c r="S107" s="127" t="e">
        <f>ROUND(Tabla1[[#This Row],[VALOR UNITARIO SEGUIMIENTO FINANCIERO]]*Tabla1[[#This Row],[Porcentaje de Glosa]]*Tabla1[[#This Row],[Meta afectada por la glosa]],0)</f>
        <v>#N/A</v>
      </c>
      <c r="T107" s="82"/>
      <c r="U107" s="83"/>
      <c r="V107" s="134"/>
      <c r="W107" s="83"/>
      <c r="X107" s="92" t="e">
        <f>ROUND(Tabla1[[#This Row],[Valor de la Glosa]]-Tabla1[[#This Row],[Valor soportado por la Subred]],0)</f>
        <v>#N/A</v>
      </c>
      <c r="Y107" s="83"/>
      <c r="Z107" s="83"/>
      <c r="AA107" s="92" t="e">
        <f>ROUND(Tabla1[[#This Row],[VALOR GLOSA DEFINITIVA]]-Tabla1[[#This Row],[VALOR LEVANTADO EN LIQUIDACION]],0)</f>
        <v>#N/A</v>
      </c>
    </row>
    <row r="108" spans="2:27" s="93" customFormat="1" ht="87.5" customHeight="1">
      <c r="B108" s="129">
        <v>95</v>
      </c>
      <c r="C108" s="82"/>
      <c r="D108" s="130"/>
      <c r="E108" s="83"/>
      <c r="F108" s="84" t="str">
        <f>+Tabla1[[#This Row],[CODIGO ACTIVIDAD]]&amp;Tabla1[[#This Row],[PROCESO]]</f>
        <v/>
      </c>
      <c r="G108" s="84" t="e">
        <f>VLOOKUP(Tabla1[[#This Row],[llave 1]],'INFORME GESTION'!$D$3:$F$347,3,FALSE)</f>
        <v>#N/A</v>
      </c>
      <c r="H108" s="84" t="e">
        <f>VLOOKUP(Tabla1[[#This Row],[llave 1]],'INFORME GESTION'!$D$3:$G$347,4,FALSE)</f>
        <v>#N/A</v>
      </c>
      <c r="I108" s="84" t="e">
        <f>VLOOKUP(Tabla1[[#This Row],[llave 1]],'INFORME GESTION'!$D$3:$I$347,6,FALSE)</f>
        <v>#N/A</v>
      </c>
      <c r="J108" s="85"/>
      <c r="K108" s="86" t="str">
        <f>Tabla1[[#This Row],[llave 1]]&amp;Tabla1[[#This Row],[MES]]</f>
        <v/>
      </c>
      <c r="L108" s="83"/>
      <c r="M108" s="87" t="e">
        <f>VLOOKUP(Tabla1[[#This Row],[llave 2]],'INFORME GESTION'!$H$3:$J$347,3,FALSE)</f>
        <v>#N/A</v>
      </c>
      <c r="N108" s="88" t="e">
        <f>VLOOKUP(Tabla1[[#This Row],[llave 2]],'INFORME GESTION'!$H$3:$N$347,7,FALSE)</f>
        <v>#N/A</v>
      </c>
      <c r="O108" s="89" t="e">
        <f>VLOOKUP(Tabla1[[#This Row],[llave 2]],'INFORME GESTION'!$H$2:$O$347,8,FALSE)</f>
        <v>#N/A</v>
      </c>
      <c r="P108" s="83"/>
      <c r="Q108" s="90"/>
      <c r="R108" s="91" t="e">
        <f>VLOOKUP(Tabla1[[#This Row],[llave 2]],'INFORME GESTION'!$H$3:$N$347,7,FALSE)</f>
        <v>#N/A</v>
      </c>
      <c r="S108" s="127" t="e">
        <f>ROUND(Tabla1[[#This Row],[VALOR UNITARIO SEGUIMIENTO FINANCIERO]]*Tabla1[[#This Row],[Porcentaje de Glosa]]*Tabla1[[#This Row],[Meta afectada por la glosa]],0)</f>
        <v>#N/A</v>
      </c>
      <c r="T108" s="82"/>
      <c r="U108" s="83"/>
      <c r="V108" s="134"/>
      <c r="W108" s="83"/>
      <c r="X108" s="92" t="e">
        <f>ROUND(Tabla1[[#This Row],[Valor de la Glosa]]-Tabla1[[#This Row],[Valor soportado por la Subred]],0)</f>
        <v>#N/A</v>
      </c>
      <c r="Y108" s="83"/>
      <c r="Z108" s="83"/>
      <c r="AA108" s="92" t="e">
        <f>ROUND(Tabla1[[#This Row],[VALOR GLOSA DEFINITIVA]]-Tabla1[[#This Row],[VALOR LEVANTADO EN LIQUIDACION]],0)</f>
        <v>#N/A</v>
      </c>
    </row>
    <row r="109" spans="2:27" s="93" customFormat="1" ht="87.5" customHeight="1">
      <c r="B109" s="131">
        <v>96</v>
      </c>
      <c r="C109" s="82"/>
      <c r="D109" s="130"/>
      <c r="E109" s="83"/>
      <c r="F109" s="84" t="str">
        <f>+Tabla1[[#This Row],[CODIGO ACTIVIDAD]]&amp;Tabla1[[#This Row],[PROCESO]]</f>
        <v/>
      </c>
      <c r="G109" s="84" t="e">
        <f>VLOOKUP(Tabla1[[#This Row],[llave 1]],'INFORME GESTION'!$D$3:$F$347,3,FALSE)</f>
        <v>#N/A</v>
      </c>
      <c r="H109" s="84" t="e">
        <f>VLOOKUP(Tabla1[[#This Row],[llave 1]],'INFORME GESTION'!$D$3:$G$347,4,FALSE)</f>
        <v>#N/A</v>
      </c>
      <c r="I109" s="84" t="e">
        <f>VLOOKUP(Tabla1[[#This Row],[llave 1]],'INFORME GESTION'!$D$3:$I$347,6,FALSE)</f>
        <v>#N/A</v>
      </c>
      <c r="J109" s="85"/>
      <c r="K109" s="86" t="str">
        <f>Tabla1[[#This Row],[llave 1]]&amp;Tabla1[[#This Row],[MES]]</f>
        <v/>
      </c>
      <c r="L109" s="83"/>
      <c r="M109" s="87" t="e">
        <f>VLOOKUP(Tabla1[[#This Row],[llave 2]],'INFORME GESTION'!$H$3:$J$347,3,FALSE)</f>
        <v>#N/A</v>
      </c>
      <c r="N109" s="88" t="e">
        <f>VLOOKUP(Tabla1[[#This Row],[llave 2]],'INFORME GESTION'!$H$3:$N$347,7,FALSE)</f>
        <v>#N/A</v>
      </c>
      <c r="O109" s="89" t="e">
        <f>VLOOKUP(Tabla1[[#This Row],[llave 2]],'INFORME GESTION'!$H$2:$O$347,8,FALSE)</f>
        <v>#N/A</v>
      </c>
      <c r="P109" s="83"/>
      <c r="Q109" s="90"/>
      <c r="R109" s="91" t="e">
        <f>VLOOKUP(Tabla1[[#This Row],[llave 2]],'INFORME GESTION'!$H$3:$N$347,7,FALSE)</f>
        <v>#N/A</v>
      </c>
      <c r="S109" s="127" t="e">
        <f>ROUND(Tabla1[[#This Row],[VALOR UNITARIO SEGUIMIENTO FINANCIERO]]*Tabla1[[#This Row],[Porcentaje de Glosa]]*Tabla1[[#This Row],[Meta afectada por la glosa]],0)</f>
        <v>#N/A</v>
      </c>
      <c r="T109" s="82"/>
      <c r="U109" s="83"/>
      <c r="V109" s="134"/>
      <c r="W109" s="83"/>
      <c r="X109" s="92" t="e">
        <f>ROUND(Tabla1[[#This Row],[Valor de la Glosa]]-Tabla1[[#This Row],[Valor soportado por la Subred]],0)</f>
        <v>#N/A</v>
      </c>
      <c r="Y109" s="83"/>
      <c r="Z109" s="83"/>
      <c r="AA109" s="92" t="e">
        <f>ROUND(Tabla1[[#This Row],[VALOR GLOSA DEFINITIVA]]-Tabla1[[#This Row],[VALOR LEVANTADO EN LIQUIDACION]],0)</f>
        <v>#N/A</v>
      </c>
    </row>
    <row r="110" spans="2:27" s="93" customFormat="1" ht="87.5" customHeight="1">
      <c r="B110" s="129">
        <v>97</v>
      </c>
      <c r="C110" s="82"/>
      <c r="D110" s="130"/>
      <c r="E110" s="83"/>
      <c r="F110" s="84" t="str">
        <f>+Tabla1[[#This Row],[CODIGO ACTIVIDAD]]&amp;Tabla1[[#This Row],[PROCESO]]</f>
        <v/>
      </c>
      <c r="G110" s="84" t="e">
        <f>VLOOKUP(Tabla1[[#This Row],[llave 1]],'INFORME GESTION'!$D$3:$F$347,3,FALSE)</f>
        <v>#N/A</v>
      </c>
      <c r="H110" s="84" t="e">
        <f>VLOOKUP(Tabla1[[#This Row],[llave 1]],'INFORME GESTION'!$D$3:$G$347,4,FALSE)</f>
        <v>#N/A</v>
      </c>
      <c r="I110" s="84" t="e">
        <f>VLOOKUP(Tabla1[[#This Row],[llave 1]],'INFORME GESTION'!$D$3:$I$347,6,FALSE)</f>
        <v>#N/A</v>
      </c>
      <c r="J110" s="85"/>
      <c r="K110" s="86" t="str">
        <f>Tabla1[[#This Row],[llave 1]]&amp;Tabla1[[#This Row],[MES]]</f>
        <v/>
      </c>
      <c r="L110" s="83"/>
      <c r="M110" s="87" t="e">
        <f>VLOOKUP(Tabla1[[#This Row],[llave 2]],'INFORME GESTION'!$H$3:$J$347,3,FALSE)</f>
        <v>#N/A</v>
      </c>
      <c r="N110" s="88" t="e">
        <f>VLOOKUP(Tabla1[[#This Row],[llave 2]],'INFORME GESTION'!$H$3:$N$347,7,FALSE)</f>
        <v>#N/A</v>
      </c>
      <c r="O110" s="89" t="e">
        <f>VLOOKUP(Tabla1[[#This Row],[llave 2]],'INFORME GESTION'!$H$2:$O$347,8,FALSE)</f>
        <v>#N/A</v>
      </c>
      <c r="P110" s="83"/>
      <c r="Q110" s="90"/>
      <c r="R110" s="91" t="e">
        <f>VLOOKUP(Tabla1[[#This Row],[llave 2]],'INFORME GESTION'!$H$3:$N$347,7,FALSE)</f>
        <v>#N/A</v>
      </c>
      <c r="S110" s="127" t="e">
        <f>ROUND(Tabla1[[#This Row],[VALOR UNITARIO SEGUIMIENTO FINANCIERO]]*Tabla1[[#This Row],[Porcentaje de Glosa]]*Tabla1[[#This Row],[Meta afectada por la glosa]],0)</f>
        <v>#N/A</v>
      </c>
      <c r="T110" s="82"/>
      <c r="U110" s="83"/>
      <c r="V110" s="134"/>
      <c r="W110" s="83"/>
      <c r="X110" s="92" t="e">
        <f>ROUND(Tabla1[[#This Row],[Valor de la Glosa]]-Tabla1[[#This Row],[Valor soportado por la Subred]],0)</f>
        <v>#N/A</v>
      </c>
      <c r="Y110" s="83"/>
      <c r="Z110" s="83"/>
      <c r="AA110" s="92" t="e">
        <f>ROUND(Tabla1[[#This Row],[VALOR GLOSA DEFINITIVA]]-Tabla1[[#This Row],[VALOR LEVANTADO EN LIQUIDACION]],0)</f>
        <v>#N/A</v>
      </c>
    </row>
    <row r="111" spans="2:27" s="93" customFormat="1" ht="87.5" customHeight="1">
      <c r="B111" s="131">
        <v>98</v>
      </c>
      <c r="C111" s="82"/>
      <c r="D111" s="130"/>
      <c r="E111" s="83"/>
      <c r="F111" s="84" t="str">
        <f>+Tabla1[[#This Row],[CODIGO ACTIVIDAD]]&amp;Tabla1[[#This Row],[PROCESO]]</f>
        <v/>
      </c>
      <c r="G111" s="84" t="e">
        <f>VLOOKUP(Tabla1[[#This Row],[llave 1]],'INFORME GESTION'!$D$3:$F$347,3,FALSE)</f>
        <v>#N/A</v>
      </c>
      <c r="H111" s="84" t="e">
        <f>VLOOKUP(Tabla1[[#This Row],[llave 1]],'INFORME GESTION'!$D$3:$G$347,4,FALSE)</f>
        <v>#N/A</v>
      </c>
      <c r="I111" s="84" t="e">
        <f>VLOOKUP(Tabla1[[#This Row],[llave 1]],'INFORME GESTION'!$D$3:$I$347,6,FALSE)</f>
        <v>#N/A</v>
      </c>
      <c r="J111" s="85"/>
      <c r="K111" s="86" t="str">
        <f>Tabla1[[#This Row],[llave 1]]&amp;Tabla1[[#This Row],[MES]]</f>
        <v/>
      </c>
      <c r="L111" s="83"/>
      <c r="M111" s="87" t="e">
        <f>VLOOKUP(Tabla1[[#This Row],[llave 2]],'INFORME GESTION'!$H$3:$J$347,3,FALSE)</f>
        <v>#N/A</v>
      </c>
      <c r="N111" s="88" t="e">
        <f>VLOOKUP(Tabla1[[#This Row],[llave 2]],'INFORME GESTION'!$H$3:$N$347,7,FALSE)</f>
        <v>#N/A</v>
      </c>
      <c r="O111" s="89" t="e">
        <f>VLOOKUP(Tabla1[[#This Row],[llave 2]],'INFORME GESTION'!$H$2:$O$347,8,FALSE)</f>
        <v>#N/A</v>
      </c>
      <c r="P111" s="83"/>
      <c r="Q111" s="90"/>
      <c r="R111" s="91" t="e">
        <f>VLOOKUP(Tabla1[[#This Row],[llave 2]],'INFORME GESTION'!$H$3:$N$347,7,FALSE)</f>
        <v>#N/A</v>
      </c>
      <c r="S111" s="127" t="e">
        <f>ROUND(Tabla1[[#This Row],[VALOR UNITARIO SEGUIMIENTO FINANCIERO]]*Tabla1[[#This Row],[Porcentaje de Glosa]]*Tabla1[[#This Row],[Meta afectada por la glosa]],0)</f>
        <v>#N/A</v>
      </c>
      <c r="T111" s="82"/>
      <c r="U111" s="83"/>
      <c r="V111" s="134"/>
      <c r="W111" s="83"/>
      <c r="X111" s="92" t="e">
        <f>ROUND(Tabla1[[#This Row],[Valor de la Glosa]]-Tabla1[[#This Row],[Valor soportado por la Subred]],0)</f>
        <v>#N/A</v>
      </c>
      <c r="Y111" s="83"/>
      <c r="Z111" s="83"/>
      <c r="AA111" s="92" t="e">
        <f>ROUND(Tabla1[[#This Row],[VALOR GLOSA DEFINITIVA]]-Tabla1[[#This Row],[VALOR LEVANTADO EN LIQUIDACION]],0)</f>
        <v>#N/A</v>
      </c>
    </row>
    <row r="112" spans="2:27" s="93" customFormat="1" ht="87.5" customHeight="1">
      <c r="B112" s="129">
        <v>99</v>
      </c>
      <c r="C112" s="82"/>
      <c r="D112" s="130"/>
      <c r="E112" s="83"/>
      <c r="F112" s="84" t="str">
        <f>+Tabla1[[#This Row],[CODIGO ACTIVIDAD]]&amp;Tabla1[[#This Row],[PROCESO]]</f>
        <v/>
      </c>
      <c r="G112" s="84" t="e">
        <f>VLOOKUP(Tabla1[[#This Row],[llave 1]],'INFORME GESTION'!$D$3:$F$347,3,FALSE)</f>
        <v>#N/A</v>
      </c>
      <c r="H112" s="84" t="e">
        <f>VLOOKUP(Tabla1[[#This Row],[llave 1]],'INFORME GESTION'!$D$3:$G$347,4,FALSE)</f>
        <v>#N/A</v>
      </c>
      <c r="I112" s="84" t="e">
        <f>VLOOKUP(Tabla1[[#This Row],[llave 1]],'INFORME GESTION'!$D$3:$I$347,6,FALSE)</f>
        <v>#N/A</v>
      </c>
      <c r="J112" s="85"/>
      <c r="K112" s="86" t="str">
        <f>Tabla1[[#This Row],[llave 1]]&amp;Tabla1[[#This Row],[MES]]</f>
        <v/>
      </c>
      <c r="L112" s="83"/>
      <c r="M112" s="87" t="e">
        <f>VLOOKUP(Tabla1[[#This Row],[llave 2]],'INFORME GESTION'!$H$3:$J$347,3,FALSE)</f>
        <v>#N/A</v>
      </c>
      <c r="N112" s="88" t="e">
        <f>VLOOKUP(Tabla1[[#This Row],[llave 2]],'INFORME GESTION'!$H$3:$N$347,7,FALSE)</f>
        <v>#N/A</v>
      </c>
      <c r="O112" s="89" t="e">
        <f>VLOOKUP(Tabla1[[#This Row],[llave 2]],'INFORME GESTION'!$H$2:$O$347,8,FALSE)</f>
        <v>#N/A</v>
      </c>
      <c r="P112" s="83"/>
      <c r="Q112" s="90"/>
      <c r="R112" s="91" t="e">
        <f>VLOOKUP(Tabla1[[#This Row],[llave 2]],'INFORME GESTION'!$H$3:$N$347,7,FALSE)</f>
        <v>#N/A</v>
      </c>
      <c r="S112" s="127" t="e">
        <f>ROUND(Tabla1[[#This Row],[VALOR UNITARIO SEGUIMIENTO FINANCIERO]]*Tabla1[[#This Row],[Porcentaje de Glosa]]*Tabla1[[#This Row],[Meta afectada por la glosa]],0)</f>
        <v>#N/A</v>
      </c>
      <c r="T112" s="82"/>
      <c r="U112" s="83"/>
      <c r="V112" s="134"/>
      <c r="W112" s="83"/>
      <c r="X112" s="92" t="e">
        <f>ROUND(Tabla1[[#This Row],[Valor de la Glosa]]-Tabla1[[#This Row],[Valor soportado por la Subred]],0)</f>
        <v>#N/A</v>
      </c>
      <c r="Y112" s="83"/>
      <c r="Z112" s="83"/>
      <c r="AA112" s="92" t="e">
        <f>ROUND(Tabla1[[#This Row],[VALOR GLOSA DEFINITIVA]]-Tabla1[[#This Row],[VALOR LEVANTADO EN LIQUIDACION]],0)</f>
        <v>#N/A</v>
      </c>
    </row>
    <row r="113" spans="2:27" s="93" customFormat="1" ht="87.5" customHeight="1">
      <c r="B113" s="131">
        <v>100</v>
      </c>
      <c r="C113" s="82"/>
      <c r="D113" s="130"/>
      <c r="E113" s="83"/>
      <c r="F113" s="84" t="str">
        <f>+Tabla1[[#This Row],[CODIGO ACTIVIDAD]]&amp;Tabla1[[#This Row],[PROCESO]]</f>
        <v/>
      </c>
      <c r="G113" s="84" t="e">
        <f>VLOOKUP(Tabla1[[#This Row],[llave 1]],'INFORME GESTION'!$D$3:$F$347,3,FALSE)</f>
        <v>#N/A</v>
      </c>
      <c r="H113" s="84" t="e">
        <f>VLOOKUP(Tabla1[[#This Row],[llave 1]],'INFORME GESTION'!$D$3:$G$347,4,FALSE)</f>
        <v>#N/A</v>
      </c>
      <c r="I113" s="84" t="e">
        <f>VLOOKUP(Tabla1[[#This Row],[llave 1]],'INFORME GESTION'!$D$3:$I$347,6,FALSE)</f>
        <v>#N/A</v>
      </c>
      <c r="J113" s="85"/>
      <c r="K113" s="86" t="str">
        <f>Tabla1[[#This Row],[llave 1]]&amp;Tabla1[[#This Row],[MES]]</f>
        <v/>
      </c>
      <c r="L113" s="83"/>
      <c r="M113" s="87" t="e">
        <f>VLOOKUP(Tabla1[[#This Row],[llave 2]],'INFORME GESTION'!$H$3:$J$347,3,FALSE)</f>
        <v>#N/A</v>
      </c>
      <c r="N113" s="88" t="e">
        <f>VLOOKUP(Tabla1[[#This Row],[llave 2]],'INFORME GESTION'!$H$3:$N$347,7,FALSE)</f>
        <v>#N/A</v>
      </c>
      <c r="O113" s="89" t="e">
        <f>VLOOKUP(Tabla1[[#This Row],[llave 2]],'INFORME GESTION'!$H$2:$O$347,8,FALSE)</f>
        <v>#N/A</v>
      </c>
      <c r="P113" s="83"/>
      <c r="Q113" s="90"/>
      <c r="R113" s="91" t="e">
        <f>VLOOKUP(Tabla1[[#This Row],[llave 2]],'INFORME GESTION'!$H$3:$N$347,7,FALSE)</f>
        <v>#N/A</v>
      </c>
      <c r="S113" s="127" t="e">
        <f>ROUND(Tabla1[[#This Row],[VALOR UNITARIO SEGUIMIENTO FINANCIERO]]*Tabla1[[#This Row],[Porcentaje de Glosa]]*Tabla1[[#This Row],[Meta afectada por la glosa]],0)</f>
        <v>#N/A</v>
      </c>
      <c r="T113" s="82"/>
      <c r="U113" s="83"/>
      <c r="V113" s="134"/>
      <c r="W113" s="83"/>
      <c r="X113" s="92" t="e">
        <f>ROUND(Tabla1[[#This Row],[Valor de la Glosa]]-Tabla1[[#This Row],[Valor soportado por la Subred]],0)</f>
        <v>#N/A</v>
      </c>
      <c r="Y113" s="83"/>
      <c r="Z113" s="83"/>
      <c r="AA113" s="92" t="e">
        <f>ROUND(Tabla1[[#This Row],[VALOR GLOSA DEFINITIVA]]-Tabla1[[#This Row],[VALOR LEVANTADO EN LIQUIDACION]],0)</f>
        <v>#N/A</v>
      </c>
    </row>
    <row r="114" spans="2:27" s="93" customFormat="1" ht="87.5" customHeight="1">
      <c r="B114" s="129">
        <v>101</v>
      </c>
      <c r="C114" s="82"/>
      <c r="D114" s="130"/>
      <c r="E114" s="83"/>
      <c r="F114" s="84" t="str">
        <f>+Tabla1[[#This Row],[CODIGO ACTIVIDAD]]&amp;Tabla1[[#This Row],[PROCESO]]</f>
        <v/>
      </c>
      <c r="G114" s="84" t="e">
        <f>VLOOKUP(Tabla1[[#This Row],[llave 1]],'INFORME GESTION'!$D$3:$F$347,3,FALSE)</f>
        <v>#N/A</v>
      </c>
      <c r="H114" s="84" t="e">
        <f>VLOOKUP(Tabla1[[#This Row],[llave 1]],'INFORME GESTION'!$D$3:$G$347,4,FALSE)</f>
        <v>#N/A</v>
      </c>
      <c r="I114" s="84" t="e">
        <f>VLOOKUP(Tabla1[[#This Row],[llave 1]],'INFORME GESTION'!$D$3:$I$347,6,FALSE)</f>
        <v>#N/A</v>
      </c>
      <c r="J114" s="85"/>
      <c r="K114" s="86" t="str">
        <f>Tabla1[[#This Row],[llave 1]]&amp;Tabla1[[#This Row],[MES]]</f>
        <v/>
      </c>
      <c r="L114" s="83"/>
      <c r="M114" s="87" t="e">
        <f>VLOOKUP(Tabla1[[#This Row],[llave 2]],'INFORME GESTION'!$H$3:$J$347,3,FALSE)</f>
        <v>#N/A</v>
      </c>
      <c r="N114" s="88" t="e">
        <f>VLOOKUP(Tabla1[[#This Row],[llave 2]],'INFORME GESTION'!$H$3:$N$347,7,FALSE)</f>
        <v>#N/A</v>
      </c>
      <c r="O114" s="89" t="e">
        <f>VLOOKUP(Tabla1[[#This Row],[llave 2]],'INFORME GESTION'!$H$2:$O$347,8,FALSE)</f>
        <v>#N/A</v>
      </c>
      <c r="P114" s="83"/>
      <c r="Q114" s="90"/>
      <c r="R114" s="91" t="e">
        <f>VLOOKUP(Tabla1[[#This Row],[llave 2]],'INFORME GESTION'!$H$3:$N$347,7,FALSE)</f>
        <v>#N/A</v>
      </c>
      <c r="S114" s="127" t="e">
        <f>ROUND(Tabla1[[#This Row],[VALOR UNITARIO SEGUIMIENTO FINANCIERO]]*Tabla1[[#This Row],[Porcentaje de Glosa]]*Tabla1[[#This Row],[Meta afectada por la glosa]],0)</f>
        <v>#N/A</v>
      </c>
      <c r="T114" s="82"/>
      <c r="U114" s="83"/>
      <c r="V114" s="134"/>
      <c r="W114" s="83"/>
      <c r="X114" s="92" t="e">
        <f>ROUND(Tabla1[[#This Row],[Valor de la Glosa]]-Tabla1[[#This Row],[Valor soportado por la Subred]],0)</f>
        <v>#N/A</v>
      </c>
      <c r="Y114" s="83"/>
      <c r="Z114" s="83"/>
      <c r="AA114" s="92" t="e">
        <f>ROUND(Tabla1[[#This Row],[VALOR GLOSA DEFINITIVA]]-Tabla1[[#This Row],[VALOR LEVANTADO EN LIQUIDACION]],0)</f>
        <v>#N/A</v>
      </c>
    </row>
    <row r="115" spans="2:27" s="93" customFormat="1" ht="87.5" customHeight="1">
      <c r="B115" s="131">
        <v>102</v>
      </c>
      <c r="C115" s="82"/>
      <c r="D115" s="130"/>
      <c r="E115" s="83"/>
      <c r="F115" s="84" t="str">
        <f>+Tabla1[[#This Row],[CODIGO ACTIVIDAD]]&amp;Tabla1[[#This Row],[PROCESO]]</f>
        <v/>
      </c>
      <c r="G115" s="84" t="e">
        <f>VLOOKUP(Tabla1[[#This Row],[llave 1]],'INFORME GESTION'!$D$3:$F$347,3,FALSE)</f>
        <v>#N/A</v>
      </c>
      <c r="H115" s="84" t="e">
        <f>VLOOKUP(Tabla1[[#This Row],[llave 1]],'INFORME GESTION'!$D$3:$G$347,4,FALSE)</f>
        <v>#N/A</v>
      </c>
      <c r="I115" s="84" t="e">
        <f>VLOOKUP(Tabla1[[#This Row],[llave 1]],'INFORME GESTION'!$D$3:$I$347,6,FALSE)</f>
        <v>#N/A</v>
      </c>
      <c r="J115" s="85"/>
      <c r="K115" s="86" t="str">
        <f>Tabla1[[#This Row],[llave 1]]&amp;Tabla1[[#This Row],[MES]]</f>
        <v/>
      </c>
      <c r="L115" s="83"/>
      <c r="M115" s="87" t="e">
        <f>VLOOKUP(Tabla1[[#This Row],[llave 2]],'INFORME GESTION'!$H$3:$J$347,3,FALSE)</f>
        <v>#N/A</v>
      </c>
      <c r="N115" s="88" t="e">
        <f>VLOOKUP(Tabla1[[#This Row],[llave 2]],'INFORME GESTION'!$H$3:$N$347,7,FALSE)</f>
        <v>#N/A</v>
      </c>
      <c r="O115" s="89" t="e">
        <f>VLOOKUP(Tabla1[[#This Row],[llave 2]],'INFORME GESTION'!$H$2:$O$347,8,FALSE)</f>
        <v>#N/A</v>
      </c>
      <c r="P115" s="83"/>
      <c r="Q115" s="90"/>
      <c r="R115" s="91" t="e">
        <f>VLOOKUP(Tabla1[[#This Row],[llave 2]],'INFORME GESTION'!$H$3:$N$347,7,FALSE)</f>
        <v>#N/A</v>
      </c>
      <c r="S115" s="127" t="e">
        <f>ROUND(Tabla1[[#This Row],[VALOR UNITARIO SEGUIMIENTO FINANCIERO]]*Tabla1[[#This Row],[Porcentaje de Glosa]]*Tabla1[[#This Row],[Meta afectada por la glosa]],0)</f>
        <v>#N/A</v>
      </c>
      <c r="T115" s="82"/>
      <c r="U115" s="83"/>
      <c r="V115" s="134"/>
      <c r="W115" s="83"/>
      <c r="X115" s="92" t="e">
        <f>ROUND(Tabla1[[#This Row],[Valor de la Glosa]]-Tabla1[[#This Row],[Valor soportado por la Subred]],0)</f>
        <v>#N/A</v>
      </c>
      <c r="Y115" s="83"/>
      <c r="Z115" s="83"/>
      <c r="AA115" s="92" t="e">
        <f>ROUND(Tabla1[[#This Row],[VALOR GLOSA DEFINITIVA]]-Tabla1[[#This Row],[VALOR LEVANTADO EN LIQUIDACION]],0)</f>
        <v>#N/A</v>
      </c>
    </row>
    <row r="116" spans="2:27" s="93" customFormat="1" ht="87.5" customHeight="1">
      <c r="B116" s="129">
        <v>103</v>
      </c>
      <c r="C116" s="82"/>
      <c r="D116" s="130"/>
      <c r="E116" s="83"/>
      <c r="F116" s="84" t="str">
        <f>+Tabla1[[#This Row],[CODIGO ACTIVIDAD]]&amp;Tabla1[[#This Row],[PROCESO]]</f>
        <v/>
      </c>
      <c r="G116" s="84" t="e">
        <f>VLOOKUP(Tabla1[[#This Row],[llave 1]],'INFORME GESTION'!$D$3:$F$347,3,FALSE)</f>
        <v>#N/A</v>
      </c>
      <c r="H116" s="84" t="e">
        <f>VLOOKUP(Tabla1[[#This Row],[llave 1]],'INFORME GESTION'!$D$3:$G$347,4,FALSE)</f>
        <v>#N/A</v>
      </c>
      <c r="I116" s="84" t="e">
        <f>VLOOKUP(Tabla1[[#This Row],[llave 1]],'INFORME GESTION'!$D$3:$I$347,6,FALSE)</f>
        <v>#N/A</v>
      </c>
      <c r="J116" s="85"/>
      <c r="K116" s="86" t="str">
        <f>Tabla1[[#This Row],[llave 1]]&amp;Tabla1[[#This Row],[MES]]</f>
        <v/>
      </c>
      <c r="L116" s="83"/>
      <c r="M116" s="87" t="e">
        <f>VLOOKUP(Tabla1[[#This Row],[llave 2]],'INFORME GESTION'!$H$3:$J$347,3,FALSE)</f>
        <v>#N/A</v>
      </c>
      <c r="N116" s="88" t="e">
        <f>VLOOKUP(Tabla1[[#This Row],[llave 2]],'INFORME GESTION'!$H$3:$N$347,7,FALSE)</f>
        <v>#N/A</v>
      </c>
      <c r="O116" s="89" t="e">
        <f>VLOOKUP(Tabla1[[#This Row],[llave 2]],'INFORME GESTION'!$H$2:$O$347,8,FALSE)</f>
        <v>#N/A</v>
      </c>
      <c r="P116" s="83"/>
      <c r="Q116" s="90"/>
      <c r="R116" s="91" t="e">
        <f>VLOOKUP(Tabla1[[#This Row],[llave 2]],'INFORME GESTION'!$H$3:$N$347,7,FALSE)</f>
        <v>#N/A</v>
      </c>
      <c r="S116" s="127" t="e">
        <f>ROUND(Tabla1[[#This Row],[VALOR UNITARIO SEGUIMIENTO FINANCIERO]]*Tabla1[[#This Row],[Porcentaje de Glosa]]*Tabla1[[#This Row],[Meta afectada por la glosa]],0)</f>
        <v>#N/A</v>
      </c>
      <c r="T116" s="82"/>
      <c r="U116" s="83"/>
      <c r="V116" s="134"/>
      <c r="W116" s="83"/>
      <c r="X116" s="92" t="e">
        <f>ROUND(Tabla1[[#This Row],[Valor de la Glosa]]-Tabla1[[#This Row],[Valor soportado por la Subred]],0)</f>
        <v>#N/A</v>
      </c>
      <c r="Y116" s="83"/>
      <c r="Z116" s="83"/>
      <c r="AA116" s="92" t="e">
        <f>ROUND(Tabla1[[#This Row],[VALOR GLOSA DEFINITIVA]]-Tabla1[[#This Row],[VALOR LEVANTADO EN LIQUIDACION]],0)</f>
        <v>#N/A</v>
      </c>
    </row>
    <row r="117" spans="2:27" s="93" customFormat="1" ht="87.5" customHeight="1">
      <c r="B117" s="131">
        <v>104</v>
      </c>
      <c r="C117" s="82"/>
      <c r="D117" s="130"/>
      <c r="E117" s="83"/>
      <c r="F117" s="84" t="str">
        <f>+Tabla1[[#This Row],[CODIGO ACTIVIDAD]]&amp;Tabla1[[#This Row],[PROCESO]]</f>
        <v/>
      </c>
      <c r="G117" s="84" t="e">
        <f>VLOOKUP(Tabla1[[#This Row],[llave 1]],'INFORME GESTION'!$D$3:$F$347,3,FALSE)</f>
        <v>#N/A</v>
      </c>
      <c r="H117" s="84" t="e">
        <f>VLOOKUP(Tabla1[[#This Row],[llave 1]],'INFORME GESTION'!$D$3:$G$347,4,FALSE)</f>
        <v>#N/A</v>
      </c>
      <c r="I117" s="84" t="e">
        <f>VLOOKUP(Tabla1[[#This Row],[llave 1]],'INFORME GESTION'!$D$3:$I$347,6,FALSE)</f>
        <v>#N/A</v>
      </c>
      <c r="J117" s="85"/>
      <c r="K117" s="86" t="str">
        <f>Tabla1[[#This Row],[llave 1]]&amp;Tabla1[[#This Row],[MES]]</f>
        <v/>
      </c>
      <c r="L117" s="83"/>
      <c r="M117" s="87" t="e">
        <f>VLOOKUP(Tabla1[[#This Row],[llave 2]],'INFORME GESTION'!$H$3:$J$347,3,FALSE)</f>
        <v>#N/A</v>
      </c>
      <c r="N117" s="88" t="e">
        <f>VLOOKUP(Tabla1[[#This Row],[llave 2]],'INFORME GESTION'!$H$3:$N$347,7,FALSE)</f>
        <v>#N/A</v>
      </c>
      <c r="O117" s="89" t="e">
        <f>VLOOKUP(Tabla1[[#This Row],[llave 2]],'INFORME GESTION'!$H$2:$O$347,8,FALSE)</f>
        <v>#N/A</v>
      </c>
      <c r="P117" s="83"/>
      <c r="Q117" s="90"/>
      <c r="R117" s="91" t="e">
        <f>VLOOKUP(Tabla1[[#This Row],[llave 2]],'INFORME GESTION'!$H$3:$N$347,7,FALSE)</f>
        <v>#N/A</v>
      </c>
      <c r="S117" s="127" t="e">
        <f>ROUND(Tabla1[[#This Row],[VALOR UNITARIO SEGUIMIENTO FINANCIERO]]*Tabla1[[#This Row],[Porcentaje de Glosa]]*Tabla1[[#This Row],[Meta afectada por la glosa]],0)</f>
        <v>#N/A</v>
      </c>
      <c r="T117" s="82"/>
      <c r="U117" s="83"/>
      <c r="V117" s="134"/>
      <c r="W117" s="83"/>
      <c r="X117" s="92" t="e">
        <f>ROUND(Tabla1[[#This Row],[Valor de la Glosa]]-Tabla1[[#This Row],[Valor soportado por la Subred]],0)</f>
        <v>#N/A</v>
      </c>
      <c r="Y117" s="83"/>
      <c r="Z117" s="83"/>
      <c r="AA117" s="92" t="e">
        <f>ROUND(Tabla1[[#This Row],[VALOR GLOSA DEFINITIVA]]-Tabla1[[#This Row],[VALOR LEVANTADO EN LIQUIDACION]],0)</f>
        <v>#N/A</v>
      </c>
    </row>
    <row r="118" spans="2:27" s="93" customFormat="1" ht="87.5" customHeight="1">
      <c r="B118" s="129">
        <v>105</v>
      </c>
      <c r="C118" s="82"/>
      <c r="D118" s="130"/>
      <c r="E118" s="83"/>
      <c r="F118" s="84" t="str">
        <f>+Tabla1[[#This Row],[CODIGO ACTIVIDAD]]&amp;Tabla1[[#This Row],[PROCESO]]</f>
        <v/>
      </c>
      <c r="G118" s="84" t="e">
        <f>VLOOKUP(Tabla1[[#This Row],[llave 1]],'INFORME GESTION'!$D$3:$F$347,3,FALSE)</f>
        <v>#N/A</v>
      </c>
      <c r="H118" s="84" t="e">
        <f>VLOOKUP(Tabla1[[#This Row],[llave 1]],'INFORME GESTION'!$D$3:$G$347,4,FALSE)</f>
        <v>#N/A</v>
      </c>
      <c r="I118" s="84" t="e">
        <f>VLOOKUP(Tabla1[[#This Row],[llave 1]],'INFORME GESTION'!$D$3:$I$347,6,FALSE)</f>
        <v>#N/A</v>
      </c>
      <c r="J118" s="85"/>
      <c r="K118" s="86" t="str">
        <f>Tabla1[[#This Row],[llave 1]]&amp;Tabla1[[#This Row],[MES]]</f>
        <v/>
      </c>
      <c r="L118" s="83"/>
      <c r="M118" s="87" t="e">
        <f>VLOOKUP(Tabla1[[#This Row],[llave 2]],'INFORME GESTION'!$H$3:$J$347,3,FALSE)</f>
        <v>#N/A</v>
      </c>
      <c r="N118" s="88" t="e">
        <f>VLOOKUP(Tabla1[[#This Row],[llave 2]],'INFORME GESTION'!$H$3:$N$347,7,FALSE)</f>
        <v>#N/A</v>
      </c>
      <c r="O118" s="89" t="e">
        <f>VLOOKUP(Tabla1[[#This Row],[llave 2]],'INFORME GESTION'!$H$2:$O$347,8,FALSE)</f>
        <v>#N/A</v>
      </c>
      <c r="P118" s="83"/>
      <c r="Q118" s="90"/>
      <c r="R118" s="91" t="e">
        <f>VLOOKUP(Tabla1[[#This Row],[llave 2]],'INFORME GESTION'!$H$3:$N$347,7,FALSE)</f>
        <v>#N/A</v>
      </c>
      <c r="S118" s="127" t="e">
        <f>ROUND(Tabla1[[#This Row],[VALOR UNITARIO SEGUIMIENTO FINANCIERO]]*Tabla1[[#This Row],[Porcentaje de Glosa]]*Tabla1[[#This Row],[Meta afectada por la glosa]],0)</f>
        <v>#N/A</v>
      </c>
      <c r="T118" s="82"/>
      <c r="U118" s="83"/>
      <c r="V118" s="134"/>
      <c r="W118" s="83"/>
      <c r="X118" s="92" t="e">
        <f>ROUND(Tabla1[[#This Row],[Valor de la Glosa]]-Tabla1[[#This Row],[Valor soportado por la Subred]],0)</f>
        <v>#N/A</v>
      </c>
      <c r="Y118" s="83"/>
      <c r="Z118" s="83"/>
      <c r="AA118" s="92" t="e">
        <f>ROUND(Tabla1[[#This Row],[VALOR GLOSA DEFINITIVA]]-Tabla1[[#This Row],[VALOR LEVANTADO EN LIQUIDACION]],0)</f>
        <v>#N/A</v>
      </c>
    </row>
    <row r="119" spans="2:27" s="93" customFormat="1" ht="87.5" customHeight="1">
      <c r="B119" s="131">
        <v>106</v>
      </c>
      <c r="C119" s="82"/>
      <c r="D119" s="130"/>
      <c r="E119" s="83"/>
      <c r="F119" s="84" t="str">
        <f>+Tabla1[[#This Row],[CODIGO ACTIVIDAD]]&amp;Tabla1[[#This Row],[PROCESO]]</f>
        <v/>
      </c>
      <c r="G119" s="84" t="e">
        <f>VLOOKUP(Tabla1[[#This Row],[llave 1]],'INFORME GESTION'!$D$3:$F$347,3,FALSE)</f>
        <v>#N/A</v>
      </c>
      <c r="H119" s="84" t="e">
        <f>VLOOKUP(Tabla1[[#This Row],[llave 1]],'INFORME GESTION'!$D$3:$G$347,4,FALSE)</f>
        <v>#N/A</v>
      </c>
      <c r="I119" s="84" t="e">
        <f>VLOOKUP(Tabla1[[#This Row],[llave 1]],'INFORME GESTION'!$D$3:$I$347,6,FALSE)</f>
        <v>#N/A</v>
      </c>
      <c r="J119" s="85"/>
      <c r="K119" s="86" t="str">
        <f>Tabla1[[#This Row],[llave 1]]&amp;Tabla1[[#This Row],[MES]]</f>
        <v/>
      </c>
      <c r="L119" s="83"/>
      <c r="M119" s="87" t="e">
        <f>VLOOKUP(Tabla1[[#This Row],[llave 2]],'INFORME GESTION'!$H$3:$J$347,3,FALSE)</f>
        <v>#N/A</v>
      </c>
      <c r="N119" s="88" t="e">
        <f>VLOOKUP(Tabla1[[#This Row],[llave 2]],'INFORME GESTION'!$H$3:$N$347,7,FALSE)</f>
        <v>#N/A</v>
      </c>
      <c r="O119" s="89" t="e">
        <f>VLOOKUP(Tabla1[[#This Row],[llave 2]],'INFORME GESTION'!$H$2:$O$347,8,FALSE)</f>
        <v>#N/A</v>
      </c>
      <c r="P119" s="83"/>
      <c r="Q119" s="90"/>
      <c r="R119" s="91" t="e">
        <f>VLOOKUP(Tabla1[[#This Row],[llave 2]],'INFORME GESTION'!$H$3:$N$347,7,FALSE)</f>
        <v>#N/A</v>
      </c>
      <c r="S119" s="127" t="e">
        <f>ROUND(Tabla1[[#This Row],[VALOR UNITARIO SEGUIMIENTO FINANCIERO]]*Tabla1[[#This Row],[Porcentaje de Glosa]]*Tabla1[[#This Row],[Meta afectada por la glosa]],0)</f>
        <v>#N/A</v>
      </c>
      <c r="T119" s="82"/>
      <c r="U119" s="83"/>
      <c r="V119" s="134"/>
      <c r="W119" s="83"/>
      <c r="X119" s="92" t="e">
        <f>ROUND(Tabla1[[#This Row],[Valor de la Glosa]]-Tabla1[[#This Row],[Valor soportado por la Subred]],0)</f>
        <v>#N/A</v>
      </c>
      <c r="Y119" s="83"/>
      <c r="Z119" s="83"/>
      <c r="AA119" s="92" t="e">
        <f>ROUND(Tabla1[[#This Row],[VALOR GLOSA DEFINITIVA]]-Tabla1[[#This Row],[VALOR LEVANTADO EN LIQUIDACION]],0)</f>
        <v>#N/A</v>
      </c>
    </row>
    <row r="120" spans="2:27" s="93" customFormat="1" ht="87.5" customHeight="1">
      <c r="B120" s="129">
        <v>107</v>
      </c>
      <c r="C120" s="82"/>
      <c r="D120" s="130"/>
      <c r="E120" s="83"/>
      <c r="F120" s="84" t="str">
        <f>+Tabla1[[#This Row],[CODIGO ACTIVIDAD]]&amp;Tabla1[[#This Row],[PROCESO]]</f>
        <v/>
      </c>
      <c r="G120" s="84" t="e">
        <f>VLOOKUP(Tabla1[[#This Row],[llave 1]],'INFORME GESTION'!$D$3:$F$347,3,FALSE)</f>
        <v>#N/A</v>
      </c>
      <c r="H120" s="84" t="e">
        <f>VLOOKUP(Tabla1[[#This Row],[llave 1]],'INFORME GESTION'!$D$3:$G$347,4,FALSE)</f>
        <v>#N/A</v>
      </c>
      <c r="I120" s="84" t="e">
        <f>VLOOKUP(Tabla1[[#This Row],[llave 1]],'INFORME GESTION'!$D$3:$I$347,6,FALSE)</f>
        <v>#N/A</v>
      </c>
      <c r="J120" s="85"/>
      <c r="K120" s="86" t="str">
        <f>Tabla1[[#This Row],[llave 1]]&amp;Tabla1[[#This Row],[MES]]</f>
        <v/>
      </c>
      <c r="L120" s="83"/>
      <c r="M120" s="87" t="e">
        <f>VLOOKUP(Tabla1[[#This Row],[llave 2]],'INFORME GESTION'!$H$3:$J$347,3,FALSE)</f>
        <v>#N/A</v>
      </c>
      <c r="N120" s="88" t="e">
        <f>VLOOKUP(Tabla1[[#This Row],[llave 2]],'INFORME GESTION'!$H$3:$N$347,7,FALSE)</f>
        <v>#N/A</v>
      </c>
      <c r="O120" s="89" t="e">
        <f>VLOOKUP(Tabla1[[#This Row],[llave 2]],'INFORME GESTION'!$H$2:$O$347,8,FALSE)</f>
        <v>#N/A</v>
      </c>
      <c r="P120" s="83"/>
      <c r="Q120" s="90"/>
      <c r="R120" s="91" t="e">
        <f>VLOOKUP(Tabla1[[#This Row],[llave 2]],'INFORME GESTION'!$H$3:$N$347,7,FALSE)</f>
        <v>#N/A</v>
      </c>
      <c r="S120" s="127" t="e">
        <f>ROUND(Tabla1[[#This Row],[VALOR UNITARIO SEGUIMIENTO FINANCIERO]]*Tabla1[[#This Row],[Porcentaje de Glosa]]*Tabla1[[#This Row],[Meta afectada por la glosa]],0)</f>
        <v>#N/A</v>
      </c>
      <c r="T120" s="82"/>
      <c r="U120" s="83"/>
      <c r="V120" s="134"/>
      <c r="W120" s="83"/>
      <c r="X120" s="92" t="e">
        <f>ROUND(Tabla1[[#This Row],[Valor de la Glosa]]-Tabla1[[#This Row],[Valor soportado por la Subred]],0)</f>
        <v>#N/A</v>
      </c>
      <c r="Y120" s="83"/>
      <c r="Z120" s="83"/>
      <c r="AA120" s="92" t="e">
        <f>ROUND(Tabla1[[#This Row],[VALOR GLOSA DEFINITIVA]]-Tabla1[[#This Row],[VALOR LEVANTADO EN LIQUIDACION]],0)</f>
        <v>#N/A</v>
      </c>
    </row>
    <row r="121" spans="2:27" s="93" customFormat="1" ht="87.5" customHeight="1">
      <c r="B121" s="131">
        <v>108</v>
      </c>
      <c r="C121" s="82"/>
      <c r="D121" s="130"/>
      <c r="E121" s="83"/>
      <c r="F121" s="84" t="str">
        <f>+Tabla1[[#This Row],[CODIGO ACTIVIDAD]]&amp;Tabla1[[#This Row],[PROCESO]]</f>
        <v/>
      </c>
      <c r="G121" s="84" t="e">
        <f>VLOOKUP(Tabla1[[#This Row],[llave 1]],'INFORME GESTION'!$D$3:$F$347,3,FALSE)</f>
        <v>#N/A</v>
      </c>
      <c r="H121" s="84" t="e">
        <f>VLOOKUP(Tabla1[[#This Row],[llave 1]],'INFORME GESTION'!$D$3:$G$347,4,FALSE)</f>
        <v>#N/A</v>
      </c>
      <c r="I121" s="84" t="e">
        <f>VLOOKUP(Tabla1[[#This Row],[llave 1]],'INFORME GESTION'!$D$3:$I$347,6,FALSE)</f>
        <v>#N/A</v>
      </c>
      <c r="J121" s="85"/>
      <c r="K121" s="86" t="str">
        <f>Tabla1[[#This Row],[llave 1]]&amp;Tabla1[[#This Row],[MES]]</f>
        <v/>
      </c>
      <c r="L121" s="83"/>
      <c r="M121" s="87" t="e">
        <f>VLOOKUP(Tabla1[[#This Row],[llave 2]],'INFORME GESTION'!$H$3:$J$347,3,FALSE)</f>
        <v>#N/A</v>
      </c>
      <c r="N121" s="88" t="e">
        <f>VLOOKUP(Tabla1[[#This Row],[llave 2]],'INFORME GESTION'!$H$3:$N$347,7,FALSE)</f>
        <v>#N/A</v>
      </c>
      <c r="O121" s="89" t="e">
        <f>VLOOKUP(Tabla1[[#This Row],[llave 2]],'INFORME GESTION'!$H$2:$O$347,8,FALSE)</f>
        <v>#N/A</v>
      </c>
      <c r="P121" s="83"/>
      <c r="Q121" s="90"/>
      <c r="R121" s="91" t="e">
        <f>VLOOKUP(Tabla1[[#This Row],[llave 2]],'INFORME GESTION'!$H$3:$N$347,7,FALSE)</f>
        <v>#N/A</v>
      </c>
      <c r="S121" s="127" t="e">
        <f>ROUND(Tabla1[[#This Row],[VALOR UNITARIO SEGUIMIENTO FINANCIERO]]*Tabla1[[#This Row],[Porcentaje de Glosa]]*Tabla1[[#This Row],[Meta afectada por la glosa]],0)</f>
        <v>#N/A</v>
      </c>
      <c r="T121" s="82"/>
      <c r="U121" s="83"/>
      <c r="V121" s="134"/>
      <c r="W121" s="83"/>
      <c r="X121" s="92" t="e">
        <f>ROUND(Tabla1[[#This Row],[Valor de la Glosa]]-Tabla1[[#This Row],[Valor soportado por la Subred]],0)</f>
        <v>#N/A</v>
      </c>
      <c r="Y121" s="83"/>
      <c r="Z121" s="83"/>
      <c r="AA121" s="92" t="e">
        <f>ROUND(Tabla1[[#This Row],[VALOR GLOSA DEFINITIVA]]-Tabla1[[#This Row],[VALOR LEVANTADO EN LIQUIDACION]],0)</f>
        <v>#N/A</v>
      </c>
    </row>
    <row r="122" spans="2:27" s="93" customFormat="1" ht="87.5" customHeight="1">
      <c r="B122" s="129">
        <v>109</v>
      </c>
      <c r="C122" s="82"/>
      <c r="D122" s="130"/>
      <c r="E122" s="83"/>
      <c r="F122" s="84" t="str">
        <f>+Tabla1[[#This Row],[CODIGO ACTIVIDAD]]&amp;Tabla1[[#This Row],[PROCESO]]</f>
        <v/>
      </c>
      <c r="G122" s="84" t="e">
        <f>VLOOKUP(Tabla1[[#This Row],[llave 1]],'INFORME GESTION'!$D$3:$F$347,3,FALSE)</f>
        <v>#N/A</v>
      </c>
      <c r="H122" s="84" t="e">
        <f>VLOOKUP(Tabla1[[#This Row],[llave 1]],'INFORME GESTION'!$D$3:$G$347,4,FALSE)</f>
        <v>#N/A</v>
      </c>
      <c r="I122" s="84" t="e">
        <f>VLOOKUP(Tabla1[[#This Row],[llave 1]],'INFORME GESTION'!$D$3:$I$347,6,FALSE)</f>
        <v>#N/A</v>
      </c>
      <c r="J122" s="85"/>
      <c r="K122" s="86" t="str">
        <f>Tabla1[[#This Row],[llave 1]]&amp;Tabla1[[#This Row],[MES]]</f>
        <v/>
      </c>
      <c r="L122" s="83"/>
      <c r="M122" s="87" t="e">
        <f>VLOOKUP(Tabla1[[#This Row],[llave 2]],'INFORME GESTION'!$H$3:$J$347,3,FALSE)</f>
        <v>#N/A</v>
      </c>
      <c r="N122" s="88" t="e">
        <f>VLOOKUP(Tabla1[[#This Row],[llave 2]],'INFORME GESTION'!$H$3:$N$347,7,FALSE)</f>
        <v>#N/A</v>
      </c>
      <c r="O122" s="89" t="e">
        <f>VLOOKUP(Tabla1[[#This Row],[llave 2]],'INFORME GESTION'!$H$2:$O$347,8,FALSE)</f>
        <v>#N/A</v>
      </c>
      <c r="P122" s="83"/>
      <c r="Q122" s="90"/>
      <c r="R122" s="91" t="e">
        <f>VLOOKUP(Tabla1[[#This Row],[llave 2]],'INFORME GESTION'!$H$3:$N$347,7,FALSE)</f>
        <v>#N/A</v>
      </c>
      <c r="S122" s="127" t="e">
        <f>ROUND(Tabla1[[#This Row],[VALOR UNITARIO SEGUIMIENTO FINANCIERO]]*Tabla1[[#This Row],[Porcentaje de Glosa]]*Tabla1[[#This Row],[Meta afectada por la glosa]],0)</f>
        <v>#N/A</v>
      </c>
      <c r="T122" s="82"/>
      <c r="U122" s="83"/>
      <c r="V122" s="134"/>
      <c r="W122" s="83"/>
      <c r="X122" s="92" t="e">
        <f>ROUND(Tabla1[[#This Row],[Valor de la Glosa]]-Tabla1[[#This Row],[Valor soportado por la Subred]],0)</f>
        <v>#N/A</v>
      </c>
      <c r="Y122" s="83"/>
      <c r="Z122" s="83"/>
      <c r="AA122" s="92" t="e">
        <f>ROUND(Tabla1[[#This Row],[VALOR GLOSA DEFINITIVA]]-Tabla1[[#This Row],[VALOR LEVANTADO EN LIQUIDACION]],0)</f>
        <v>#N/A</v>
      </c>
    </row>
    <row r="123" spans="2:27" s="93" customFormat="1" ht="87.5" customHeight="1">
      <c r="B123" s="131">
        <v>110</v>
      </c>
      <c r="C123" s="82"/>
      <c r="D123" s="130"/>
      <c r="E123" s="83"/>
      <c r="F123" s="84" t="str">
        <f>+Tabla1[[#This Row],[CODIGO ACTIVIDAD]]&amp;Tabla1[[#This Row],[PROCESO]]</f>
        <v/>
      </c>
      <c r="G123" s="84" t="e">
        <f>VLOOKUP(Tabla1[[#This Row],[llave 1]],'INFORME GESTION'!$D$3:$F$347,3,FALSE)</f>
        <v>#N/A</v>
      </c>
      <c r="H123" s="84" t="e">
        <f>VLOOKUP(Tabla1[[#This Row],[llave 1]],'INFORME GESTION'!$D$3:$G$347,4,FALSE)</f>
        <v>#N/A</v>
      </c>
      <c r="I123" s="84" t="e">
        <f>VLOOKUP(Tabla1[[#This Row],[llave 1]],'INFORME GESTION'!$D$3:$I$347,6,FALSE)</f>
        <v>#N/A</v>
      </c>
      <c r="J123" s="85"/>
      <c r="K123" s="86" t="str">
        <f>Tabla1[[#This Row],[llave 1]]&amp;Tabla1[[#This Row],[MES]]</f>
        <v/>
      </c>
      <c r="L123" s="83"/>
      <c r="M123" s="87" t="e">
        <f>VLOOKUP(Tabla1[[#This Row],[llave 2]],'INFORME GESTION'!$H$3:$J$347,3,FALSE)</f>
        <v>#N/A</v>
      </c>
      <c r="N123" s="88" t="e">
        <f>VLOOKUP(Tabla1[[#This Row],[llave 2]],'INFORME GESTION'!$H$3:$N$347,7,FALSE)</f>
        <v>#N/A</v>
      </c>
      <c r="O123" s="89" t="e">
        <f>VLOOKUP(Tabla1[[#This Row],[llave 2]],'INFORME GESTION'!$H$2:$O$347,8,FALSE)</f>
        <v>#N/A</v>
      </c>
      <c r="P123" s="83"/>
      <c r="Q123" s="90"/>
      <c r="R123" s="91" t="e">
        <f>VLOOKUP(Tabla1[[#This Row],[llave 2]],'INFORME GESTION'!$H$3:$N$347,7,FALSE)</f>
        <v>#N/A</v>
      </c>
      <c r="S123" s="127" t="e">
        <f>ROUND(Tabla1[[#This Row],[VALOR UNITARIO SEGUIMIENTO FINANCIERO]]*Tabla1[[#This Row],[Porcentaje de Glosa]]*Tabla1[[#This Row],[Meta afectada por la glosa]],0)</f>
        <v>#N/A</v>
      </c>
      <c r="T123" s="82"/>
      <c r="U123" s="83"/>
      <c r="V123" s="134"/>
      <c r="W123" s="83"/>
      <c r="X123" s="92" t="e">
        <f>ROUND(Tabla1[[#This Row],[Valor de la Glosa]]-Tabla1[[#This Row],[Valor soportado por la Subred]],0)</f>
        <v>#N/A</v>
      </c>
      <c r="Y123" s="83"/>
      <c r="Z123" s="83"/>
      <c r="AA123" s="92" t="e">
        <f>ROUND(Tabla1[[#This Row],[VALOR GLOSA DEFINITIVA]]-Tabla1[[#This Row],[VALOR LEVANTADO EN LIQUIDACION]],0)</f>
        <v>#N/A</v>
      </c>
    </row>
    <row r="124" spans="2:27" s="93" customFormat="1" ht="87.5" customHeight="1">
      <c r="B124" s="129">
        <v>111</v>
      </c>
      <c r="C124" s="82"/>
      <c r="D124" s="130"/>
      <c r="E124" s="83"/>
      <c r="F124" s="84" t="str">
        <f>+Tabla1[[#This Row],[CODIGO ACTIVIDAD]]&amp;Tabla1[[#This Row],[PROCESO]]</f>
        <v/>
      </c>
      <c r="G124" s="84" t="e">
        <f>VLOOKUP(Tabla1[[#This Row],[llave 1]],'INFORME GESTION'!$D$3:$F$347,3,FALSE)</f>
        <v>#N/A</v>
      </c>
      <c r="H124" s="84" t="e">
        <f>VLOOKUP(Tabla1[[#This Row],[llave 1]],'INFORME GESTION'!$D$3:$G$347,4,FALSE)</f>
        <v>#N/A</v>
      </c>
      <c r="I124" s="84" t="e">
        <f>VLOOKUP(Tabla1[[#This Row],[llave 1]],'INFORME GESTION'!$D$3:$I$347,6,FALSE)</f>
        <v>#N/A</v>
      </c>
      <c r="J124" s="85"/>
      <c r="K124" s="86" t="str">
        <f>Tabla1[[#This Row],[llave 1]]&amp;Tabla1[[#This Row],[MES]]</f>
        <v/>
      </c>
      <c r="L124" s="83"/>
      <c r="M124" s="87" t="e">
        <f>VLOOKUP(Tabla1[[#This Row],[llave 2]],'INFORME GESTION'!$H$3:$J$347,3,FALSE)</f>
        <v>#N/A</v>
      </c>
      <c r="N124" s="88" t="e">
        <f>VLOOKUP(Tabla1[[#This Row],[llave 2]],'INFORME GESTION'!$H$3:$N$347,7,FALSE)</f>
        <v>#N/A</v>
      </c>
      <c r="O124" s="89" t="e">
        <f>VLOOKUP(Tabla1[[#This Row],[llave 2]],'INFORME GESTION'!$H$2:$O$347,8,FALSE)</f>
        <v>#N/A</v>
      </c>
      <c r="P124" s="83"/>
      <c r="Q124" s="90"/>
      <c r="R124" s="91" t="e">
        <f>VLOOKUP(Tabla1[[#This Row],[llave 2]],'INFORME GESTION'!$H$3:$N$347,7,FALSE)</f>
        <v>#N/A</v>
      </c>
      <c r="S124" s="127" t="e">
        <f>ROUND(Tabla1[[#This Row],[VALOR UNITARIO SEGUIMIENTO FINANCIERO]]*Tabla1[[#This Row],[Porcentaje de Glosa]]*Tabla1[[#This Row],[Meta afectada por la glosa]],0)</f>
        <v>#N/A</v>
      </c>
      <c r="T124" s="82"/>
      <c r="U124" s="83"/>
      <c r="V124" s="134"/>
      <c r="W124" s="83"/>
      <c r="X124" s="92" t="e">
        <f>ROUND(Tabla1[[#This Row],[Valor de la Glosa]]-Tabla1[[#This Row],[Valor soportado por la Subred]],0)</f>
        <v>#N/A</v>
      </c>
      <c r="Y124" s="83"/>
      <c r="Z124" s="83"/>
      <c r="AA124" s="92" t="e">
        <f>ROUND(Tabla1[[#This Row],[VALOR GLOSA DEFINITIVA]]-Tabla1[[#This Row],[VALOR LEVANTADO EN LIQUIDACION]],0)</f>
        <v>#N/A</v>
      </c>
    </row>
    <row r="125" spans="2:27" s="93" customFormat="1" ht="87.5" customHeight="1">
      <c r="B125" s="131">
        <v>112</v>
      </c>
      <c r="C125" s="82"/>
      <c r="D125" s="130"/>
      <c r="E125" s="83"/>
      <c r="F125" s="84" t="str">
        <f>+Tabla1[[#This Row],[CODIGO ACTIVIDAD]]&amp;Tabla1[[#This Row],[PROCESO]]</f>
        <v/>
      </c>
      <c r="G125" s="84" t="e">
        <f>VLOOKUP(Tabla1[[#This Row],[llave 1]],'INFORME GESTION'!$D$3:$F$347,3,FALSE)</f>
        <v>#N/A</v>
      </c>
      <c r="H125" s="84" t="e">
        <f>VLOOKUP(Tabla1[[#This Row],[llave 1]],'INFORME GESTION'!$D$3:$G$347,4,FALSE)</f>
        <v>#N/A</v>
      </c>
      <c r="I125" s="84" t="e">
        <f>VLOOKUP(Tabla1[[#This Row],[llave 1]],'INFORME GESTION'!$D$3:$I$347,6,FALSE)</f>
        <v>#N/A</v>
      </c>
      <c r="J125" s="85"/>
      <c r="K125" s="86" t="str">
        <f>Tabla1[[#This Row],[llave 1]]&amp;Tabla1[[#This Row],[MES]]</f>
        <v/>
      </c>
      <c r="L125" s="83"/>
      <c r="M125" s="87" t="e">
        <f>VLOOKUP(Tabla1[[#This Row],[llave 2]],'INFORME GESTION'!$H$3:$J$347,3,FALSE)</f>
        <v>#N/A</v>
      </c>
      <c r="N125" s="88" t="e">
        <f>VLOOKUP(Tabla1[[#This Row],[llave 2]],'INFORME GESTION'!$H$3:$N$347,7,FALSE)</f>
        <v>#N/A</v>
      </c>
      <c r="O125" s="89" t="e">
        <f>VLOOKUP(Tabla1[[#This Row],[llave 2]],'INFORME GESTION'!$H$2:$O$347,8,FALSE)</f>
        <v>#N/A</v>
      </c>
      <c r="P125" s="83"/>
      <c r="Q125" s="90"/>
      <c r="R125" s="91" t="e">
        <f>VLOOKUP(Tabla1[[#This Row],[llave 2]],'INFORME GESTION'!$H$3:$N$347,7,FALSE)</f>
        <v>#N/A</v>
      </c>
      <c r="S125" s="127" t="e">
        <f>ROUND(Tabla1[[#This Row],[VALOR UNITARIO SEGUIMIENTO FINANCIERO]]*Tabla1[[#This Row],[Porcentaje de Glosa]]*Tabla1[[#This Row],[Meta afectada por la glosa]],0)</f>
        <v>#N/A</v>
      </c>
      <c r="T125" s="82"/>
      <c r="U125" s="83"/>
      <c r="V125" s="134"/>
      <c r="W125" s="83"/>
      <c r="X125" s="92" t="e">
        <f>ROUND(Tabla1[[#This Row],[Valor de la Glosa]]-Tabla1[[#This Row],[Valor soportado por la Subred]],0)</f>
        <v>#N/A</v>
      </c>
      <c r="Y125" s="83"/>
      <c r="Z125" s="83"/>
      <c r="AA125" s="92" t="e">
        <f>ROUND(Tabla1[[#This Row],[VALOR GLOSA DEFINITIVA]]-Tabla1[[#This Row],[VALOR LEVANTADO EN LIQUIDACION]],0)</f>
        <v>#N/A</v>
      </c>
    </row>
    <row r="126" spans="2:27" s="93" customFormat="1" ht="87.5" customHeight="1">
      <c r="B126" s="129">
        <v>113</v>
      </c>
      <c r="C126" s="82"/>
      <c r="D126" s="130"/>
      <c r="E126" s="83"/>
      <c r="F126" s="84" t="str">
        <f>+Tabla1[[#This Row],[CODIGO ACTIVIDAD]]&amp;Tabla1[[#This Row],[PROCESO]]</f>
        <v/>
      </c>
      <c r="G126" s="84" t="e">
        <f>VLOOKUP(Tabla1[[#This Row],[llave 1]],'INFORME GESTION'!$D$3:$F$347,3,FALSE)</f>
        <v>#N/A</v>
      </c>
      <c r="H126" s="84" t="e">
        <f>VLOOKUP(Tabla1[[#This Row],[llave 1]],'INFORME GESTION'!$D$3:$G$347,4,FALSE)</f>
        <v>#N/A</v>
      </c>
      <c r="I126" s="84" t="e">
        <f>VLOOKUP(Tabla1[[#This Row],[llave 1]],'INFORME GESTION'!$D$3:$I$347,6,FALSE)</f>
        <v>#N/A</v>
      </c>
      <c r="J126" s="85"/>
      <c r="K126" s="86" t="str">
        <f>Tabla1[[#This Row],[llave 1]]&amp;Tabla1[[#This Row],[MES]]</f>
        <v/>
      </c>
      <c r="L126" s="83"/>
      <c r="M126" s="87" t="e">
        <f>VLOOKUP(Tabla1[[#This Row],[llave 2]],'INFORME GESTION'!$H$3:$J$347,3,FALSE)</f>
        <v>#N/A</v>
      </c>
      <c r="N126" s="88" t="e">
        <f>VLOOKUP(Tabla1[[#This Row],[llave 2]],'INFORME GESTION'!$H$3:$N$347,7,FALSE)</f>
        <v>#N/A</v>
      </c>
      <c r="O126" s="89" t="e">
        <f>VLOOKUP(Tabla1[[#This Row],[llave 2]],'INFORME GESTION'!$H$2:$O$347,8,FALSE)</f>
        <v>#N/A</v>
      </c>
      <c r="P126" s="83"/>
      <c r="Q126" s="90"/>
      <c r="R126" s="91" t="e">
        <f>VLOOKUP(Tabla1[[#This Row],[llave 2]],'INFORME GESTION'!$H$3:$N$347,7,FALSE)</f>
        <v>#N/A</v>
      </c>
      <c r="S126" s="127" t="e">
        <f>ROUND(Tabla1[[#This Row],[VALOR UNITARIO SEGUIMIENTO FINANCIERO]]*Tabla1[[#This Row],[Porcentaje de Glosa]]*Tabla1[[#This Row],[Meta afectada por la glosa]],0)</f>
        <v>#N/A</v>
      </c>
      <c r="T126" s="82"/>
      <c r="U126" s="83"/>
      <c r="V126" s="134"/>
      <c r="W126" s="83"/>
      <c r="X126" s="92" t="e">
        <f>ROUND(Tabla1[[#This Row],[Valor de la Glosa]]-Tabla1[[#This Row],[Valor soportado por la Subred]],0)</f>
        <v>#N/A</v>
      </c>
      <c r="Y126" s="83"/>
      <c r="Z126" s="83"/>
      <c r="AA126" s="92" t="e">
        <f>ROUND(Tabla1[[#This Row],[VALOR GLOSA DEFINITIVA]]-Tabla1[[#This Row],[VALOR LEVANTADO EN LIQUIDACION]],0)</f>
        <v>#N/A</v>
      </c>
    </row>
    <row r="127" spans="2:27" s="93" customFormat="1" ht="87.5" customHeight="1">
      <c r="B127" s="131">
        <v>114</v>
      </c>
      <c r="C127" s="82"/>
      <c r="D127" s="130"/>
      <c r="E127" s="83"/>
      <c r="F127" s="84" t="str">
        <f>+Tabla1[[#This Row],[CODIGO ACTIVIDAD]]&amp;Tabla1[[#This Row],[PROCESO]]</f>
        <v/>
      </c>
      <c r="G127" s="84" t="e">
        <f>VLOOKUP(Tabla1[[#This Row],[llave 1]],'INFORME GESTION'!$D$3:$F$347,3,FALSE)</f>
        <v>#N/A</v>
      </c>
      <c r="H127" s="84" t="e">
        <f>VLOOKUP(Tabla1[[#This Row],[llave 1]],'INFORME GESTION'!$D$3:$G$347,4,FALSE)</f>
        <v>#N/A</v>
      </c>
      <c r="I127" s="84" t="e">
        <f>VLOOKUP(Tabla1[[#This Row],[llave 1]],'INFORME GESTION'!$D$3:$I$347,6,FALSE)</f>
        <v>#N/A</v>
      </c>
      <c r="J127" s="85"/>
      <c r="K127" s="86" t="str">
        <f>Tabla1[[#This Row],[llave 1]]&amp;Tabla1[[#This Row],[MES]]</f>
        <v/>
      </c>
      <c r="L127" s="83"/>
      <c r="M127" s="87" t="e">
        <f>VLOOKUP(Tabla1[[#This Row],[llave 2]],'INFORME GESTION'!$H$3:$J$347,3,FALSE)</f>
        <v>#N/A</v>
      </c>
      <c r="N127" s="88" t="e">
        <f>VLOOKUP(Tabla1[[#This Row],[llave 2]],'INFORME GESTION'!$H$3:$N$347,7,FALSE)</f>
        <v>#N/A</v>
      </c>
      <c r="O127" s="89" t="e">
        <f>VLOOKUP(Tabla1[[#This Row],[llave 2]],'INFORME GESTION'!$H$2:$O$347,8,FALSE)</f>
        <v>#N/A</v>
      </c>
      <c r="P127" s="83"/>
      <c r="Q127" s="90"/>
      <c r="R127" s="91" t="e">
        <f>VLOOKUP(Tabla1[[#This Row],[llave 2]],'INFORME GESTION'!$H$3:$N$347,7,FALSE)</f>
        <v>#N/A</v>
      </c>
      <c r="S127" s="127" t="e">
        <f>ROUND(Tabla1[[#This Row],[VALOR UNITARIO SEGUIMIENTO FINANCIERO]]*Tabla1[[#This Row],[Porcentaje de Glosa]]*Tabla1[[#This Row],[Meta afectada por la glosa]],0)</f>
        <v>#N/A</v>
      </c>
      <c r="T127" s="82"/>
      <c r="U127" s="83"/>
      <c r="V127" s="134"/>
      <c r="W127" s="83"/>
      <c r="X127" s="92" t="e">
        <f>ROUND(Tabla1[[#This Row],[Valor de la Glosa]]-Tabla1[[#This Row],[Valor soportado por la Subred]],0)</f>
        <v>#N/A</v>
      </c>
      <c r="Y127" s="83"/>
      <c r="Z127" s="83"/>
      <c r="AA127" s="92" t="e">
        <f>ROUND(Tabla1[[#This Row],[VALOR GLOSA DEFINITIVA]]-Tabla1[[#This Row],[VALOR LEVANTADO EN LIQUIDACION]],0)</f>
        <v>#N/A</v>
      </c>
    </row>
    <row r="128" spans="2:27" s="93" customFormat="1" ht="87.5" customHeight="1">
      <c r="B128" s="129">
        <v>115</v>
      </c>
      <c r="C128" s="82"/>
      <c r="D128" s="130"/>
      <c r="E128" s="83"/>
      <c r="F128" s="84" t="str">
        <f>+Tabla1[[#This Row],[CODIGO ACTIVIDAD]]&amp;Tabla1[[#This Row],[PROCESO]]</f>
        <v/>
      </c>
      <c r="G128" s="84" t="e">
        <f>VLOOKUP(Tabla1[[#This Row],[llave 1]],'INFORME GESTION'!$D$3:$F$347,3,FALSE)</f>
        <v>#N/A</v>
      </c>
      <c r="H128" s="84" t="e">
        <f>VLOOKUP(Tabla1[[#This Row],[llave 1]],'INFORME GESTION'!$D$3:$G$347,4,FALSE)</f>
        <v>#N/A</v>
      </c>
      <c r="I128" s="84" t="e">
        <f>VLOOKUP(Tabla1[[#This Row],[llave 1]],'INFORME GESTION'!$D$3:$I$347,6,FALSE)</f>
        <v>#N/A</v>
      </c>
      <c r="J128" s="85"/>
      <c r="K128" s="86" t="str">
        <f>Tabla1[[#This Row],[llave 1]]&amp;Tabla1[[#This Row],[MES]]</f>
        <v/>
      </c>
      <c r="L128" s="83"/>
      <c r="M128" s="87" t="e">
        <f>VLOOKUP(Tabla1[[#This Row],[llave 2]],'INFORME GESTION'!$H$3:$J$347,3,FALSE)</f>
        <v>#N/A</v>
      </c>
      <c r="N128" s="88" t="e">
        <f>VLOOKUP(Tabla1[[#This Row],[llave 2]],'INFORME GESTION'!$H$3:$N$347,7,FALSE)</f>
        <v>#N/A</v>
      </c>
      <c r="O128" s="89" t="e">
        <f>VLOOKUP(Tabla1[[#This Row],[llave 2]],'INFORME GESTION'!$H$2:$O$347,8,FALSE)</f>
        <v>#N/A</v>
      </c>
      <c r="P128" s="83"/>
      <c r="Q128" s="90"/>
      <c r="R128" s="91" t="e">
        <f>VLOOKUP(Tabla1[[#This Row],[llave 2]],'INFORME GESTION'!$H$3:$N$347,7,FALSE)</f>
        <v>#N/A</v>
      </c>
      <c r="S128" s="127" t="e">
        <f>ROUND(Tabla1[[#This Row],[VALOR UNITARIO SEGUIMIENTO FINANCIERO]]*Tabla1[[#This Row],[Porcentaje de Glosa]]*Tabla1[[#This Row],[Meta afectada por la glosa]],0)</f>
        <v>#N/A</v>
      </c>
      <c r="T128" s="82"/>
      <c r="U128" s="83"/>
      <c r="V128" s="134"/>
      <c r="W128" s="83"/>
      <c r="X128" s="92" t="e">
        <f>ROUND(Tabla1[[#This Row],[Valor de la Glosa]]-Tabla1[[#This Row],[Valor soportado por la Subred]],0)</f>
        <v>#N/A</v>
      </c>
      <c r="Y128" s="83"/>
      <c r="Z128" s="83"/>
      <c r="AA128" s="92" t="e">
        <f>ROUND(Tabla1[[#This Row],[VALOR GLOSA DEFINITIVA]]-Tabla1[[#This Row],[VALOR LEVANTADO EN LIQUIDACION]],0)</f>
        <v>#N/A</v>
      </c>
    </row>
    <row r="129" spans="2:27" s="93" customFormat="1" ht="87.5" customHeight="1">
      <c r="B129" s="131">
        <v>116</v>
      </c>
      <c r="C129" s="82"/>
      <c r="D129" s="130"/>
      <c r="E129" s="83"/>
      <c r="F129" s="84" t="str">
        <f>+Tabla1[[#This Row],[CODIGO ACTIVIDAD]]&amp;Tabla1[[#This Row],[PROCESO]]</f>
        <v/>
      </c>
      <c r="G129" s="84" t="e">
        <f>VLOOKUP(Tabla1[[#This Row],[llave 1]],'INFORME GESTION'!$D$3:$F$347,3,FALSE)</f>
        <v>#N/A</v>
      </c>
      <c r="H129" s="84" t="e">
        <f>VLOOKUP(Tabla1[[#This Row],[llave 1]],'INFORME GESTION'!$D$3:$G$347,4,FALSE)</f>
        <v>#N/A</v>
      </c>
      <c r="I129" s="84" t="e">
        <f>VLOOKUP(Tabla1[[#This Row],[llave 1]],'INFORME GESTION'!$D$3:$I$347,6,FALSE)</f>
        <v>#N/A</v>
      </c>
      <c r="J129" s="85"/>
      <c r="K129" s="86" t="str">
        <f>Tabla1[[#This Row],[llave 1]]&amp;Tabla1[[#This Row],[MES]]</f>
        <v/>
      </c>
      <c r="L129" s="83"/>
      <c r="M129" s="87" t="e">
        <f>VLOOKUP(Tabla1[[#This Row],[llave 2]],'INFORME GESTION'!$H$3:$J$347,3,FALSE)</f>
        <v>#N/A</v>
      </c>
      <c r="N129" s="88" t="e">
        <f>VLOOKUP(Tabla1[[#This Row],[llave 2]],'INFORME GESTION'!$H$3:$N$347,7,FALSE)</f>
        <v>#N/A</v>
      </c>
      <c r="O129" s="89" t="e">
        <f>VLOOKUP(Tabla1[[#This Row],[llave 2]],'INFORME GESTION'!$H$2:$O$347,8,FALSE)</f>
        <v>#N/A</v>
      </c>
      <c r="P129" s="83"/>
      <c r="Q129" s="90"/>
      <c r="R129" s="91" t="e">
        <f>VLOOKUP(Tabla1[[#This Row],[llave 2]],'INFORME GESTION'!$H$3:$N$347,7,FALSE)</f>
        <v>#N/A</v>
      </c>
      <c r="S129" s="127" t="e">
        <f>ROUND(Tabla1[[#This Row],[VALOR UNITARIO SEGUIMIENTO FINANCIERO]]*Tabla1[[#This Row],[Porcentaje de Glosa]]*Tabla1[[#This Row],[Meta afectada por la glosa]],0)</f>
        <v>#N/A</v>
      </c>
      <c r="T129" s="82"/>
      <c r="U129" s="83"/>
      <c r="V129" s="134"/>
      <c r="W129" s="83"/>
      <c r="X129" s="92" t="e">
        <f>ROUND(Tabla1[[#This Row],[Valor de la Glosa]]-Tabla1[[#This Row],[Valor soportado por la Subred]],0)</f>
        <v>#N/A</v>
      </c>
      <c r="Y129" s="83"/>
      <c r="Z129" s="83"/>
      <c r="AA129" s="92" t="e">
        <f>ROUND(Tabla1[[#This Row],[VALOR GLOSA DEFINITIVA]]-Tabla1[[#This Row],[VALOR LEVANTADO EN LIQUIDACION]],0)</f>
        <v>#N/A</v>
      </c>
    </row>
    <row r="130" spans="2:27" s="93" customFormat="1" ht="87.5" customHeight="1">
      <c r="B130" s="129">
        <v>117</v>
      </c>
      <c r="C130" s="82"/>
      <c r="D130" s="130"/>
      <c r="E130" s="83"/>
      <c r="F130" s="84" t="str">
        <f>+Tabla1[[#This Row],[CODIGO ACTIVIDAD]]&amp;Tabla1[[#This Row],[PROCESO]]</f>
        <v/>
      </c>
      <c r="G130" s="84" t="e">
        <f>VLOOKUP(Tabla1[[#This Row],[llave 1]],'INFORME GESTION'!$D$3:$F$347,3,FALSE)</f>
        <v>#N/A</v>
      </c>
      <c r="H130" s="84" t="e">
        <f>VLOOKUP(Tabla1[[#This Row],[llave 1]],'INFORME GESTION'!$D$3:$G$347,4,FALSE)</f>
        <v>#N/A</v>
      </c>
      <c r="I130" s="84" t="e">
        <f>VLOOKUP(Tabla1[[#This Row],[llave 1]],'INFORME GESTION'!$D$3:$I$347,6,FALSE)</f>
        <v>#N/A</v>
      </c>
      <c r="J130" s="85"/>
      <c r="K130" s="86" t="str">
        <f>Tabla1[[#This Row],[llave 1]]&amp;Tabla1[[#This Row],[MES]]</f>
        <v/>
      </c>
      <c r="L130" s="83"/>
      <c r="M130" s="87" t="e">
        <f>VLOOKUP(Tabla1[[#This Row],[llave 2]],'INFORME GESTION'!$H$3:$J$347,3,FALSE)</f>
        <v>#N/A</v>
      </c>
      <c r="N130" s="88" t="e">
        <f>VLOOKUP(Tabla1[[#This Row],[llave 2]],'INFORME GESTION'!$H$3:$N$347,7,FALSE)</f>
        <v>#N/A</v>
      </c>
      <c r="O130" s="89" t="e">
        <f>VLOOKUP(Tabla1[[#This Row],[llave 2]],'INFORME GESTION'!$H$2:$O$347,8,FALSE)</f>
        <v>#N/A</v>
      </c>
      <c r="P130" s="83"/>
      <c r="Q130" s="90"/>
      <c r="R130" s="91" t="e">
        <f>VLOOKUP(Tabla1[[#This Row],[llave 2]],'INFORME GESTION'!$H$3:$N$347,7,FALSE)</f>
        <v>#N/A</v>
      </c>
      <c r="S130" s="127" t="e">
        <f>ROUND(Tabla1[[#This Row],[VALOR UNITARIO SEGUIMIENTO FINANCIERO]]*Tabla1[[#This Row],[Porcentaje de Glosa]]*Tabla1[[#This Row],[Meta afectada por la glosa]],0)</f>
        <v>#N/A</v>
      </c>
      <c r="T130" s="82"/>
      <c r="U130" s="83"/>
      <c r="V130" s="134"/>
      <c r="W130" s="83"/>
      <c r="X130" s="92" t="e">
        <f>ROUND(Tabla1[[#This Row],[Valor de la Glosa]]-Tabla1[[#This Row],[Valor soportado por la Subred]],0)</f>
        <v>#N/A</v>
      </c>
      <c r="Y130" s="83"/>
      <c r="Z130" s="83"/>
      <c r="AA130" s="92" t="e">
        <f>ROUND(Tabla1[[#This Row],[VALOR GLOSA DEFINITIVA]]-Tabla1[[#This Row],[VALOR LEVANTADO EN LIQUIDACION]],0)</f>
        <v>#N/A</v>
      </c>
    </row>
    <row r="131" spans="2:27" s="93" customFormat="1" ht="87.5" customHeight="1">
      <c r="B131" s="131">
        <v>118</v>
      </c>
      <c r="C131" s="82"/>
      <c r="D131" s="130"/>
      <c r="E131" s="83"/>
      <c r="F131" s="84" t="str">
        <f>+Tabla1[[#This Row],[CODIGO ACTIVIDAD]]&amp;Tabla1[[#This Row],[PROCESO]]</f>
        <v/>
      </c>
      <c r="G131" s="84" t="e">
        <f>VLOOKUP(Tabla1[[#This Row],[llave 1]],'INFORME GESTION'!$D$3:$F$347,3,FALSE)</f>
        <v>#N/A</v>
      </c>
      <c r="H131" s="84" t="e">
        <f>VLOOKUP(Tabla1[[#This Row],[llave 1]],'INFORME GESTION'!$D$3:$G$347,4,FALSE)</f>
        <v>#N/A</v>
      </c>
      <c r="I131" s="84" t="e">
        <f>VLOOKUP(Tabla1[[#This Row],[llave 1]],'INFORME GESTION'!$D$3:$I$347,6,FALSE)</f>
        <v>#N/A</v>
      </c>
      <c r="J131" s="85"/>
      <c r="K131" s="86" t="str">
        <f>Tabla1[[#This Row],[llave 1]]&amp;Tabla1[[#This Row],[MES]]</f>
        <v/>
      </c>
      <c r="L131" s="83"/>
      <c r="M131" s="87" t="e">
        <f>VLOOKUP(Tabla1[[#This Row],[llave 2]],'INFORME GESTION'!$H$3:$J$347,3,FALSE)</f>
        <v>#N/A</v>
      </c>
      <c r="N131" s="88" t="e">
        <f>VLOOKUP(Tabla1[[#This Row],[llave 2]],'INFORME GESTION'!$H$3:$N$347,7,FALSE)</f>
        <v>#N/A</v>
      </c>
      <c r="O131" s="89" t="e">
        <f>VLOOKUP(Tabla1[[#This Row],[llave 2]],'INFORME GESTION'!$H$2:$O$347,8,FALSE)</f>
        <v>#N/A</v>
      </c>
      <c r="P131" s="83"/>
      <c r="Q131" s="90"/>
      <c r="R131" s="91" t="e">
        <f>VLOOKUP(Tabla1[[#This Row],[llave 2]],'INFORME GESTION'!$H$3:$N$347,7,FALSE)</f>
        <v>#N/A</v>
      </c>
      <c r="S131" s="127" t="e">
        <f>ROUND(Tabla1[[#This Row],[VALOR UNITARIO SEGUIMIENTO FINANCIERO]]*Tabla1[[#This Row],[Porcentaje de Glosa]]*Tabla1[[#This Row],[Meta afectada por la glosa]],0)</f>
        <v>#N/A</v>
      </c>
      <c r="T131" s="82"/>
      <c r="U131" s="83"/>
      <c r="V131" s="134"/>
      <c r="W131" s="83"/>
      <c r="X131" s="92" t="e">
        <f>ROUND(Tabla1[[#This Row],[Valor de la Glosa]]-Tabla1[[#This Row],[Valor soportado por la Subred]],0)</f>
        <v>#N/A</v>
      </c>
      <c r="Y131" s="83"/>
      <c r="Z131" s="83"/>
      <c r="AA131" s="92" t="e">
        <f>ROUND(Tabla1[[#This Row],[VALOR GLOSA DEFINITIVA]]-Tabla1[[#This Row],[VALOR LEVANTADO EN LIQUIDACION]],0)</f>
        <v>#N/A</v>
      </c>
    </row>
    <row r="132" spans="2:27" s="93" customFormat="1" ht="87.5" customHeight="1">
      <c r="B132" s="129">
        <v>119</v>
      </c>
      <c r="C132" s="82"/>
      <c r="D132" s="130"/>
      <c r="E132" s="83"/>
      <c r="F132" s="84" t="str">
        <f>+Tabla1[[#This Row],[CODIGO ACTIVIDAD]]&amp;Tabla1[[#This Row],[PROCESO]]</f>
        <v/>
      </c>
      <c r="G132" s="84" t="e">
        <f>VLOOKUP(Tabla1[[#This Row],[llave 1]],'INFORME GESTION'!$D$3:$F$347,3,FALSE)</f>
        <v>#N/A</v>
      </c>
      <c r="H132" s="84" t="e">
        <f>VLOOKUP(Tabla1[[#This Row],[llave 1]],'INFORME GESTION'!$D$3:$G$347,4,FALSE)</f>
        <v>#N/A</v>
      </c>
      <c r="I132" s="84" t="e">
        <f>VLOOKUP(Tabla1[[#This Row],[llave 1]],'INFORME GESTION'!$D$3:$I$347,6,FALSE)</f>
        <v>#N/A</v>
      </c>
      <c r="J132" s="85"/>
      <c r="K132" s="86" t="str">
        <f>Tabla1[[#This Row],[llave 1]]&amp;Tabla1[[#This Row],[MES]]</f>
        <v/>
      </c>
      <c r="L132" s="83"/>
      <c r="M132" s="87" t="e">
        <f>VLOOKUP(Tabla1[[#This Row],[llave 2]],'INFORME GESTION'!$H$3:$J$347,3,FALSE)</f>
        <v>#N/A</v>
      </c>
      <c r="N132" s="88" t="e">
        <f>VLOOKUP(Tabla1[[#This Row],[llave 2]],'INFORME GESTION'!$H$3:$N$347,7,FALSE)</f>
        <v>#N/A</v>
      </c>
      <c r="O132" s="89" t="e">
        <f>VLOOKUP(Tabla1[[#This Row],[llave 2]],'INFORME GESTION'!$H$2:$O$347,8,FALSE)</f>
        <v>#N/A</v>
      </c>
      <c r="P132" s="83"/>
      <c r="Q132" s="90"/>
      <c r="R132" s="91" t="e">
        <f>VLOOKUP(Tabla1[[#This Row],[llave 2]],'INFORME GESTION'!$H$3:$N$347,7,FALSE)</f>
        <v>#N/A</v>
      </c>
      <c r="S132" s="127" t="e">
        <f>ROUND(Tabla1[[#This Row],[VALOR UNITARIO SEGUIMIENTO FINANCIERO]]*Tabla1[[#This Row],[Porcentaje de Glosa]]*Tabla1[[#This Row],[Meta afectada por la glosa]],0)</f>
        <v>#N/A</v>
      </c>
      <c r="T132" s="82"/>
      <c r="U132" s="83"/>
      <c r="V132" s="134"/>
      <c r="W132" s="83"/>
      <c r="X132" s="92" t="e">
        <f>ROUND(Tabla1[[#This Row],[Valor de la Glosa]]-Tabla1[[#This Row],[Valor soportado por la Subred]],0)</f>
        <v>#N/A</v>
      </c>
      <c r="Y132" s="83"/>
      <c r="Z132" s="83"/>
      <c r="AA132" s="92" t="e">
        <f>ROUND(Tabla1[[#This Row],[VALOR GLOSA DEFINITIVA]]-Tabla1[[#This Row],[VALOR LEVANTADO EN LIQUIDACION]],0)</f>
        <v>#N/A</v>
      </c>
    </row>
    <row r="133" spans="2:27" s="93" customFormat="1" ht="87.5" customHeight="1">
      <c r="B133" s="131">
        <v>120</v>
      </c>
      <c r="C133" s="82"/>
      <c r="D133" s="130"/>
      <c r="E133" s="83"/>
      <c r="F133" s="84" t="str">
        <f>+Tabla1[[#This Row],[CODIGO ACTIVIDAD]]&amp;Tabla1[[#This Row],[PROCESO]]</f>
        <v/>
      </c>
      <c r="G133" s="84" t="e">
        <f>VLOOKUP(Tabla1[[#This Row],[llave 1]],'INFORME GESTION'!$D$3:$F$347,3,FALSE)</f>
        <v>#N/A</v>
      </c>
      <c r="H133" s="84" t="e">
        <f>VLOOKUP(Tabla1[[#This Row],[llave 1]],'INFORME GESTION'!$D$3:$G$347,4,FALSE)</f>
        <v>#N/A</v>
      </c>
      <c r="I133" s="84" t="e">
        <f>VLOOKUP(Tabla1[[#This Row],[llave 1]],'INFORME GESTION'!$D$3:$I$347,6,FALSE)</f>
        <v>#N/A</v>
      </c>
      <c r="J133" s="85"/>
      <c r="K133" s="86" t="str">
        <f>Tabla1[[#This Row],[llave 1]]&amp;Tabla1[[#This Row],[MES]]</f>
        <v/>
      </c>
      <c r="L133" s="83"/>
      <c r="M133" s="87" t="e">
        <f>VLOOKUP(Tabla1[[#This Row],[llave 2]],'INFORME GESTION'!$H$3:$J$347,3,FALSE)</f>
        <v>#N/A</v>
      </c>
      <c r="N133" s="88" t="e">
        <f>VLOOKUP(Tabla1[[#This Row],[llave 2]],'INFORME GESTION'!$H$3:$N$347,7,FALSE)</f>
        <v>#N/A</v>
      </c>
      <c r="O133" s="89" t="e">
        <f>VLOOKUP(Tabla1[[#This Row],[llave 2]],'INFORME GESTION'!$H$2:$O$347,8,FALSE)</f>
        <v>#N/A</v>
      </c>
      <c r="P133" s="83"/>
      <c r="Q133" s="90"/>
      <c r="R133" s="91" t="e">
        <f>VLOOKUP(Tabla1[[#This Row],[llave 2]],'INFORME GESTION'!$H$3:$N$347,7,FALSE)</f>
        <v>#N/A</v>
      </c>
      <c r="S133" s="127" t="e">
        <f>ROUND(Tabla1[[#This Row],[VALOR UNITARIO SEGUIMIENTO FINANCIERO]]*Tabla1[[#This Row],[Porcentaje de Glosa]]*Tabla1[[#This Row],[Meta afectada por la glosa]],0)</f>
        <v>#N/A</v>
      </c>
      <c r="T133" s="82"/>
      <c r="U133" s="83"/>
      <c r="V133" s="134"/>
      <c r="W133" s="83"/>
      <c r="X133" s="92" t="e">
        <f>ROUND(Tabla1[[#This Row],[Valor de la Glosa]]-Tabla1[[#This Row],[Valor soportado por la Subred]],0)</f>
        <v>#N/A</v>
      </c>
      <c r="Y133" s="83"/>
      <c r="Z133" s="83"/>
      <c r="AA133" s="92" t="e">
        <f>ROUND(Tabla1[[#This Row],[VALOR GLOSA DEFINITIVA]]-Tabla1[[#This Row],[VALOR LEVANTADO EN LIQUIDACION]],0)</f>
        <v>#N/A</v>
      </c>
    </row>
    <row r="134" spans="2:27" s="93" customFormat="1" ht="87.5" customHeight="1">
      <c r="B134" s="129">
        <v>121</v>
      </c>
      <c r="C134" s="82"/>
      <c r="D134" s="130"/>
      <c r="E134" s="83"/>
      <c r="F134" s="84" t="str">
        <f>+Tabla1[[#This Row],[CODIGO ACTIVIDAD]]&amp;Tabla1[[#This Row],[PROCESO]]</f>
        <v/>
      </c>
      <c r="G134" s="84" t="e">
        <f>VLOOKUP(Tabla1[[#This Row],[llave 1]],'INFORME GESTION'!$D$3:$F$347,3,FALSE)</f>
        <v>#N/A</v>
      </c>
      <c r="H134" s="84" t="e">
        <f>VLOOKUP(Tabla1[[#This Row],[llave 1]],'INFORME GESTION'!$D$3:$G$347,4,FALSE)</f>
        <v>#N/A</v>
      </c>
      <c r="I134" s="84" t="e">
        <f>VLOOKUP(Tabla1[[#This Row],[llave 1]],'INFORME GESTION'!$D$3:$I$347,6,FALSE)</f>
        <v>#N/A</v>
      </c>
      <c r="J134" s="85"/>
      <c r="K134" s="86" t="str">
        <f>Tabla1[[#This Row],[llave 1]]&amp;Tabla1[[#This Row],[MES]]</f>
        <v/>
      </c>
      <c r="L134" s="83"/>
      <c r="M134" s="87" t="e">
        <f>VLOOKUP(Tabla1[[#This Row],[llave 2]],'INFORME GESTION'!$H$3:$J$347,3,FALSE)</f>
        <v>#N/A</v>
      </c>
      <c r="N134" s="88" t="e">
        <f>VLOOKUP(Tabla1[[#This Row],[llave 2]],'INFORME GESTION'!$H$3:$N$347,7,FALSE)</f>
        <v>#N/A</v>
      </c>
      <c r="O134" s="89" t="e">
        <f>VLOOKUP(Tabla1[[#This Row],[llave 2]],'INFORME GESTION'!$H$2:$O$347,8,FALSE)</f>
        <v>#N/A</v>
      </c>
      <c r="P134" s="83"/>
      <c r="Q134" s="90"/>
      <c r="R134" s="91" t="e">
        <f>VLOOKUP(Tabla1[[#This Row],[llave 2]],'INFORME GESTION'!$H$3:$N$347,7,FALSE)</f>
        <v>#N/A</v>
      </c>
      <c r="S134" s="127" t="e">
        <f>ROUND(Tabla1[[#This Row],[VALOR UNITARIO SEGUIMIENTO FINANCIERO]]*Tabla1[[#This Row],[Porcentaje de Glosa]]*Tabla1[[#This Row],[Meta afectada por la glosa]],0)</f>
        <v>#N/A</v>
      </c>
      <c r="T134" s="82"/>
      <c r="U134" s="83"/>
      <c r="V134" s="134"/>
      <c r="W134" s="83"/>
      <c r="X134" s="92" t="e">
        <f>ROUND(Tabla1[[#This Row],[Valor de la Glosa]]-Tabla1[[#This Row],[Valor soportado por la Subred]],0)</f>
        <v>#N/A</v>
      </c>
      <c r="Y134" s="83"/>
      <c r="Z134" s="83"/>
      <c r="AA134" s="92" t="e">
        <f>ROUND(Tabla1[[#This Row],[VALOR GLOSA DEFINITIVA]]-Tabla1[[#This Row],[VALOR LEVANTADO EN LIQUIDACION]],0)</f>
        <v>#N/A</v>
      </c>
    </row>
    <row r="135" spans="2:27" s="93" customFormat="1" ht="87.5" customHeight="1">
      <c r="B135" s="131">
        <v>122</v>
      </c>
      <c r="C135" s="82"/>
      <c r="D135" s="130"/>
      <c r="E135" s="83"/>
      <c r="F135" s="84" t="str">
        <f>+Tabla1[[#This Row],[CODIGO ACTIVIDAD]]&amp;Tabla1[[#This Row],[PROCESO]]</f>
        <v/>
      </c>
      <c r="G135" s="84" t="e">
        <f>VLOOKUP(Tabla1[[#This Row],[llave 1]],'INFORME GESTION'!$D$3:$F$347,3,FALSE)</f>
        <v>#N/A</v>
      </c>
      <c r="H135" s="84" t="e">
        <f>VLOOKUP(Tabla1[[#This Row],[llave 1]],'INFORME GESTION'!$D$3:$G$347,4,FALSE)</f>
        <v>#N/A</v>
      </c>
      <c r="I135" s="84" t="e">
        <f>VLOOKUP(Tabla1[[#This Row],[llave 1]],'INFORME GESTION'!$D$3:$I$347,6,FALSE)</f>
        <v>#N/A</v>
      </c>
      <c r="J135" s="85"/>
      <c r="K135" s="86" t="str">
        <f>Tabla1[[#This Row],[llave 1]]&amp;Tabla1[[#This Row],[MES]]</f>
        <v/>
      </c>
      <c r="L135" s="83"/>
      <c r="M135" s="87" t="e">
        <f>VLOOKUP(Tabla1[[#This Row],[llave 2]],'INFORME GESTION'!$H$3:$J$347,3,FALSE)</f>
        <v>#N/A</v>
      </c>
      <c r="N135" s="88" t="e">
        <f>VLOOKUP(Tabla1[[#This Row],[llave 2]],'INFORME GESTION'!$H$3:$N$347,7,FALSE)</f>
        <v>#N/A</v>
      </c>
      <c r="O135" s="89" t="e">
        <f>VLOOKUP(Tabla1[[#This Row],[llave 2]],'INFORME GESTION'!$H$2:$O$347,8,FALSE)</f>
        <v>#N/A</v>
      </c>
      <c r="P135" s="83"/>
      <c r="Q135" s="90"/>
      <c r="R135" s="91" t="e">
        <f>VLOOKUP(Tabla1[[#This Row],[llave 2]],'INFORME GESTION'!$H$3:$N$347,7,FALSE)</f>
        <v>#N/A</v>
      </c>
      <c r="S135" s="127" t="e">
        <f>ROUND(Tabla1[[#This Row],[VALOR UNITARIO SEGUIMIENTO FINANCIERO]]*Tabla1[[#This Row],[Porcentaje de Glosa]]*Tabla1[[#This Row],[Meta afectada por la glosa]],0)</f>
        <v>#N/A</v>
      </c>
      <c r="T135" s="82"/>
      <c r="U135" s="83"/>
      <c r="V135" s="134"/>
      <c r="W135" s="83"/>
      <c r="X135" s="92" t="e">
        <f>ROUND(Tabla1[[#This Row],[Valor de la Glosa]]-Tabla1[[#This Row],[Valor soportado por la Subred]],0)</f>
        <v>#N/A</v>
      </c>
      <c r="Y135" s="83"/>
      <c r="Z135" s="83"/>
      <c r="AA135" s="92" t="e">
        <f>ROUND(Tabla1[[#This Row],[VALOR GLOSA DEFINITIVA]]-Tabla1[[#This Row],[VALOR LEVANTADO EN LIQUIDACION]],0)</f>
        <v>#N/A</v>
      </c>
    </row>
    <row r="136" spans="2:27" s="93" customFormat="1" ht="87.5" customHeight="1">
      <c r="B136" s="129">
        <v>123</v>
      </c>
      <c r="C136" s="82"/>
      <c r="D136" s="130"/>
      <c r="E136" s="83"/>
      <c r="F136" s="84" t="str">
        <f>+Tabla1[[#This Row],[CODIGO ACTIVIDAD]]&amp;Tabla1[[#This Row],[PROCESO]]</f>
        <v/>
      </c>
      <c r="G136" s="84" t="e">
        <f>VLOOKUP(Tabla1[[#This Row],[llave 1]],'INFORME GESTION'!$D$3:$F$347,3,FALSE)</f>
        <v>#N/A</v>
      </c>
      <c r="H136" s="84" t="e">
        <f>VLOOKUP(Tabla1[[#This Row],[llave 1]],'INFORME GESTION'!$D$3:$G$347,4,FALSE)</f>
        <v>#N/A</v>
      </c>
      <c r="I136" s="84" t="e">
        <f>VLOOKUP(Tabla1[[#This Row],[llave 1]],'INFORME GESTION'!$D$3:$I$347,6,FALSE)</f>
        <v>#N/A</v>
      </c>
      <c r="J136" s="85"/>
      <c r="K136" s="86" t="str">
        <f>Tabla1[[#This Row],[llave 1]]&amp;Tabla1[[#This Row],[MES]]</f>
        <v/>
      </c>
      <c r="L136" s="83"/>
      <c r="M136" s="87" t="e">
        <f>VLOOKUP(Tabla1[[#This Row],[llave 2]],'INFORME GESTION'!$H$3:$J$347,3,FALSE)</f>
        <v>#N/A</v>
      </c>
      <c r="N136" s="88" t="e">
        <f>VLOOKUP(Tabla1[[#This Row],[llave 2]],'INFORME GESTION'!$H$3:$N$347,7,FALSE)</f>
        <v>#N/A</v>
      </c>
      <c r="O136" s="89" t="e">
        <f>VLOOKUP(Tabla1[[#This Row],[llave 2]],'INFORME GESTION'!$H$2:$O$347,8,FALSE)</f>
        <v>#N/A</v>
      </c>
      <c r="P136" s="83"/>
      <c r="Q136" s="90"/>
      <c r="R136" s="91" t="e">
        <f>VLOOKUP(Tabla1[[#This Row],[llave 2]],'INFORME GESTION'!$H$3:$N$347,7,FALSE)</f>
        <v>#N/A</v>
      </c>
      <c r="S136" s="127" t="e">
        <f>ROUND(Tabla1[[#This Row],[VALOR UNITARIO SEGUIMIENTO FINANCIERO]]*Tabla1[[#This Row],[Porcentaje de Glosa]]*Tabla1[[#This Row],[Meta afectada por la glosa]],0)</f>
        <v>#N/A</v>
      </c>
      <c r="T136" s="82"/>
      <c r="U136" s="83"/>
      <c r="V136" s="134"/>
      <c r="W136" s="83"/>
      <c r="X136" s="92" t="e">
        <f>ROUND(Tabla1[[#This Row],[Valor de la Glosa]]-Tabla1[[#This Row],[Valor soportado por la Subred]],0)</f>
        <v>#N/A</v>
      </c>
      <c r="Y136" s="83"/>
      <c r="Z136" s="83"/>
      <c r="AA136" s="92" t="e">
        <f>ROUND(Tabla1[[#This Row],[VALOR GLOSA DEFINITIVA]]-Tabla1[[#This Row],[VALOR LEVANTADO EN LIQUIDACION]],0)</f>
        <v>#N/A</v>
      </c>
    </row>
    <row r="137" spans="2:27" s="93" customFormat="1" ht="87.5" customHeight="1">
      <c r="B137" s="131">
        <v>124</v>
      </c>
      <c r="C137" s="82"/>
      <c r="D137" s="130"/>
      <c r="E137" s="83"/>
      <c r="F137" s="84" t="str">
        <f>+Tabla1[[#This Row],[CODIGO ACTIVIDAD]]&amp;Tabla1[[#This Row],[PROCESO]]</f>
        <v/>
      </c>
      <c r="G137" s="84" t="e">
        <f>VLOOKUP(Tabla1[[#This Row],[llave 1]],'INFORME GESTION'!$D$3:$F$347,3,FALSE)</f>
        <v>#N/A</v>
      </c>
      <c r="H137" s="84" t="e">
        <f>VLOOKUP(Tabla1[[#This Row],[llave 1]],'INFORME GESTION'!$D$3:$G$347,4,FALSE)</f>
        <v>#N/A</v>
      </c>
      <c r="I137" s="84" t="e">
        <f>VLOOKUP(Tabla1[[#This Row],[llave 1]],'INFORME GESTION'!$D$3:$I$347,6,FALSE)</f>
        <v>#N/A</v>
      </c>
      <c r="J137" s="85"/>
      <c r="K137" s="86" t="str">
        <f>Tabla1[[#This Row],[llave 1]]&amp;Tabla1[[#This Row],[MES]]</f>
        <v/>
      </c>
      <c r="L137" s="83"/>
      <c r="M137" s="87" t="e">
        <f>VLOOKUP(Tabla1[[#This Row],[llave 2]],'INFORME GESTION'!$H$3:$J$347,3,FALSE)</f>
        <v>#N/A</v>
      </c>
      <c r="N137" s="88" t="e">
        <f>VLOOKUP(Tabla1[[#This Row],[llave 2]],'INFORME GESTION'!$H$3:$N$347,7,FALSE)</f>
        <v>#N/A</v>
      </c>
      <c r="O137" s="89" t="e">
        <f>VLOOKUP(Tabla1[[#This Row],[llave 2]],'INFORME GESTION'!$H$2:$O$347,8,FALSE)</f>
        <v>#N/A</v>
      </c>
      <c r="P137" s="83"/>
      <c r="Q137" s="90"/>
      <c r="R137" s="91" t="e">
        <f>VLOOKUP(Tabla1[[#This Row],[llave 2]],'INFORME GESTION'!$H$3:$N$347,7,FALSE)</f>
        <v>#N/A</v>
      </c>
      <c r="S137" s="127" t="e">
        <f>ROUND(Tabla1[[#This Row],[VALOR UNITARIO SEGUIMIENTO FINANCIERO]]*Tabla1[[#This Row],[Porcentaje de Glosa]]*Tabla1[[#This Row],[Meta afectada por la glosa]],0)</f>
        <v>#N/A</v>
      </c>
      <c r="T137" s="82"/>
      <c r="U137" s="83"/>
      <c r="V137" s="134"/>
      <c r="W137" s="83"/>
      <c r="X137" s="92" t="e">
        <f>ROUND(Tabla1[[#This Row],[Valor de la Glosa]]-Tabla1[[#This Row],[Valor soportado por la Subred]],0)</f>
        <v>#N/A</v>
      </c>
      <c r="Y137" s="83"/>
      <c r="Z137" s="83"/>
      <c r="AA137" s="92" t="e">
        <f>ROUND(Tabla1[[#This Row],[VALOR GLOSA DEFINITIVA]]-Tabla1[[#This Row],[VALOR LEVANTADO EN LIQUIDACION]],0)</f>
        <v>#N/A</v>
      </c>
    </row>
    <row r="138" spans="2:27" s="93" customFormat="1" ht="87.5" customHeight="1">
      <c r="B138" s="129">
        <v>125</v>
      </c>
      <c r="C138" s="82"/>
      <c r="D138" s="130"/>
      <c r="E138" s="83"/>
      <c r="F138" s="84" t="str">
        <f>+Tabla1[[#This Row],[CODIGO ACTIVIDAD]]&amp;Tabla1[[#This Row],[PROCESO]]</f>
        <v/>
      </c>
      <c r="G138" s="84" t="e">
        <f>VLOOKUP(Tabla1[[#This Row],[llave 1]],'INFORME GESTION'!$D$3:$F$347,3,FALSE)</f>
        <v>#N/A</v>
      </c>
      <c r="H138" s="84" t="e">
        <f>VLOOKUP(Tabla1[[#This Row],[llave 1]],'INFORME GESTION'!$D$3:$G$347,4,FALSE)</f>
        <v>#N/A</v>
      </c>
      <c r="I138" s="84" t="e">
        <f>VLOOKUP(Tabla1[[#This Row],[llave 1]],'INFORME GESTION'!$D$3:$I$347,6,FALSE)</f>
        <v>#N/A</v>
      </c>
      <c r="J138" s="85"/>
      <c r="K138" s="86" t="str">
        <f>Tabla1[[#This Row],[llave 1]]&amp;Tabla1[[#This Row],[MES]]</f>
        <v/>
      </c>
      <c r="L138" s="83"/>
      <c r="M138" s="87" t="e">
        <f>VLOOKUP(Tabla1[[#This Row],[llave 2]],'INFORME GESTION'!$H$3:$J$347,3,FALSE)</f>
        <v>#N/A</v>
      </c>
      <c r="N138" s="88" t="e">
        <f>VLOOKUP(Tabla1[[#This Row],[llave 2]],'INFORME GESTION'!$H$3:$N$347,7,FALSE)</f>
        <v>#N/A</v>
      </c>
      <c r="O138" s="89" t="e">
        <f>VLOOKUP(Tabla1[[#This Row],[llave 2]],'INFORME GESTION'!$H$2:$O$347,8,FALSE)</f>
        <v>#N/A</v>
      </c>
      <c r="P138" s="83"/>
      <c r="Q138" s="90"/>
      <c r="R138" s="91" t="e">
        <f>VLOOKUP(Tabla1[[#This Row],[llave 2]],'INFORME GESTION'!$H$3:$N$347,7,FALSE)</f>
        <v>#N/A</v>
      </c>
      <c r="S138" s="127" t="e">
        <f>ROUND(Tabla1[[#This Row],[VALOR UNITARIO SEGUIMIENTO FINANCIERO]]*Tabla1[[#This Row],[Porcentaje de Glosa]]*Tabla1[[#This Row],[Meta afectada por la glosa]],0)</f>
        <v>#N/A</v>
      </c>
      <c r="T138" s="82"/>
      <c r="U138" s="83"/>
      <c r="V138" s="134"/>
      <c r="W138" s="83"/>
      <c r="X138" s="92" t="e">
        <f>ROUND(Tabla1[[#This Row],[Valor de la Glosa]]-Tabla1[[#This Row],[Valor soportado por la Subred]],0)</f>
        <v>#N/A</v>
      </c>
      <c r="Y138" s="83"/>
      <c r="Z138" s="83"/>
      <c r="AA138" s="92" t="e">
        <f>ROUND(Tabla1[[#This Row],[VALOR GLOSA DEFINITIVA]]-Tabla1[[#This Row],[VALOR LEVANTADO EN LIQUIDACION]],0)</f>
        <v>#N/A</v>
      </c>
    </row>
    <row r="139" spans="2:27" s="93" customFormat="1" ht="87.5" customHeight="1">
      <c r="B139" s="131">
        <v>126</v>
      </c>
      <c r="C139" s="82"/>
      <c r="D139" s="130"/>
      <c r="E139" s="83"/>
      <c r="F139" s="84" t="str">
        <f>+Tabla1[[#This Row],[CODIGO ACTIVIDAD]]&amp;Tabla1[[#This Row],[PROCESO]]</f>
        <v/>
      </c>
      <c r="G139" s="84" t="e">
        <f>VLOOKUP(Tabla1[[#This Row],[llave 1]],'INFORME GESTION'!$D$3:$F$347,3,FALSE)</f>
        <v>#N/A</v>
      </c>
      <c r="H139" s="84" t="e">
        <f>VLOOKUP(Tabla1[[#This Row],[llave 1]],'INFORME GESTION'!$D$3:$G$347,4,FALSE)</f>
        <v>#N/A</v>
      </c>
      <c r="I139" s="84" t="e">
        <f>VLOOKUP(Tabla1[[#This Row],[llave 1]],'INFORME GESTION'!$D$3:$I$347,6,FALSE)</f>
        <v>#N/A</v>
      </c>
      <c r="J139" s="85"/>
      <c r="K139" s="86" t="str">
        <f>Tabla1[[#This Row],[llave 1]]&amp;Tabla1[[#This Row],[MES]]</f>
        <v/>
      </c>
      <c r="L139" s="83"/>
      <c r="M139" s="87" t="e">
        <f>VLOOKUP(Tabla1[[#This Row],[llave 2]],'INFORME GESTION'!$H$3:$J$347,3,FALSE)</f>
        <v>#N/A</v>
      </c>
      <c r="N139" s="88" t="e">
        <f>VLOOKUP(Tabla1[[#This Row],[llave 2]],'INFORME GESTION'!$H$3:$N$347,7,FALSE)</f>
        <v>#N/A</v>
      </c>
      <c r="O139" s="89" t="e">
        <f>VLOOKUP(Tabla1[[#This Row],[llave 2]],'INFORME GESTION'!$H$2:$O$347,8,FALSE)</f>
        <v>#N/A</v>
      </c>
      <c r="P139" s="83"/>
      <c r="Q139" s="90"/>
      <c r="R139" s="91" t="e">
        <f>VLOOKUP(Tabla1[[#This Row],[llave 2]],'INFORME GESTION'!$H$3:$N$347,7,FALSE)</f>
        <v>#N/A</v>
      </c>
      <c r="S139" s="127" t="e">
        <f>ROUND(Tabla1[[#This Row],[VALOR UNITARIO SEGUIMIENTO FINANCIERO]]*Tabla1[[#This Row],[Porcentaje de Glosa]]*Tabla1[[#This Row],[Meta afectada por la glosa]],0)</f>
        <v>#N/A</v>
      </c>
      <c r="T139" s="82"/>
      <c r="U139" s="83"/>
      <c r="V139" s="134"/>
      <c r="W139" s="83"/>
      <c r="X139" s="92" t="e">
        <f>ROUND(Tabla1[[#This Row],[Valor de la Glosa]]-Tabla1[[#This Row],[Valor soportado por la Subred]],0)</f>
        <v>#N/A</v>
      </c>
      <c r="Y139" s="83"/>
      <c r="Z139" s="83"/>
      <c r="AA139" s="92" t="e">
        <f>ROUND(Tabla1[[#This Row],[VALOR GLOSA DEFINITIVA]]-Tabla1[[#This Row],[VALOR LEVANTADO EN LIQUIDACION]],0)</f>
        <v>#N/A</v>
      </c>
    </row>
    <row r="140" spans="2:27" s="93" customFormat="1" ht="87.5" customHeight="1">
      <c r="B140" s="129">
        <v>127</v>
      </c>
      <c r="C140" s="82"/>
      <c r="D140" s="130"/>
      <c r="E140" s="83"/>
      <c r="F140" s="84" t="str">
        <f>+Tabla1[[#This Row],[CODIGO ACTIVIDAD]]&amp;Tabla1[[#This Row],[PROCESO]]</f>
        <v/>
      </c>
      <c r="G140" s="84" t="e">
        <f>VLOOKUP(Tabla1[[#This Row],[llave 1]],'INFORME GESTION'!$D$3:$F$347,3,FALSE)</f>
        <v>#N/A</v>
      </c>
      <c r="H140" s="84" t="e">
        <f>VLOOKUP(Tabla1[[#This Row],[llave 1]],'INFORME GESTION'!$D$3:$G$347,4,FALSE)</f>
        <v>#N/A</v>
      </c>
      <c r="I140" s="84" t="e">
        <f>VLOOKUP(Tabla1[[#This Row],[llave 1]],'INFORME GESTION'!$D$3:$I$347,6,FALSE)</f>
        <v>#N/A</v>
      </c>
      <c r="J140" s="85"/>
      <c r="K140" s="86" t="str">
        <f>Tabla1[[#This Row],[llave 1]]&amp;Tabla1[[#This Row],[MES]]</f>
        <v/>
      </c>
      <c r="L140" s="83"/>
      <c r="M140" s="87" t="e">
        <f>VLOOKUP(Tabla1[[#This Row],[llave 2]],'INFORME GESTION'!$H$3:$J$347,3,FALSE)</f>
        <v>#N/A</v>
      </c>
      <c r="N140" s="88" t="e">
        <f>VLOOKUP(Tabla1[[#This Row],[llave 2]],'INFORME GESTION'!$H$3:$N$347,7,FALSE)</f>
        <v>#N/A</v>
      </c>
      <c r="O140" s="89" t="e">
        <f>VLOOKUP(Tabla1[[#This Row],[llave 2]],'INFORME GESTION'!$H$2:$O$347,8,FALSE)</f>
        <v>#N/A</v>
      </c>
      <c r="P140" s="83"/>
      <c r="Q140" s="90"/>
      <c r="R140" s="91" t="e">
        <f>VLOOKUP(Tabla1[[#This Row],[llave 2]],'INFORME GESTION'!$H$3:$N$347,7,FALSE)</f>
        <v>#N/A</v>
      </c>
      <c r="S140" s="127" t="e">
        <f>ROUND(Tabla1[[#This Row],[VALOR UNITARIO SEGUIMIENTO FINANCIERO]]*Tabla1[[#This Row],[Porcentaje de Glosa]]*Tabla1[[#This Row],[Meta afectada por la glosa]],0)</f>
        <v>#N/A</v>
      </c>
      <c r="T140" s="82"/>
      <c r="U140" s="83"/>
      <c r="V140" s="134"/>
      <c r="W140" s="83"/>
      <c r="X140" s="92" t="e">
        <f>ROUND(Tabla1[[#This Row],[Valor de la Glosa]]-Tabla1[[#This Row],[Valor soportado por la Subred]],0)</f>
        <v>#N/A</v>
      </c>
      <c r="Y140" s="83"/>
      <c r="Z140" s="83"/>
      <c r="AA140" s="92" t="e">
        <f>ROUND(Tabla1[[#This Row],[VALOR GLOSA DEFINITIVA]]-Tabla1[[#This Row],[VALOR LEVANTADO EN LIQUIDACION]],0)</f>
        <v>#N/A</v>
      </c>
    </row>
    <row r="141" spans="2:27" s="93" customFormat="1" ht="87.5" customHeight="1">
      <c r="B141" s="131">
        <v>128</v>
      </c>
      <c r="C141" s="82"/>
      <c r="D141" s="130"/>
      <c r="E141" s="83"/>
      <c r="F141" s="84" t="str">
        <f>+Tabla1[[#This Row],[CODIGO ACTIVIDAD]]&amp;Tabla1[[#This Row],[PROCESO]]</f>
        <v/>
      </c>
      <c r="G141" s="84" t="e">
        <f>VLOOKUP(Tabla1[[#This Row],[llave 1]],'INFORME GESTION'!$D$3:$F$347,3,FALSE)</f>
        <v>#N/A</v>
      </c>
      <c r="H141" s="84" t="e">
        <f>VLOOKUP(Tabla1[[#This Row],[llave 1]],'INFORME GESTION'!$D$3:$G$347,4,FALSE)</f>
        <v>#N/A</v>
      </c>
      <c r="I141" s="84" t="e">
        <f>VLOOKUP(Tabla1[[#This Row],[llave 1]],'INFORME GESTION'!$D$3:$I$347,6,FALSE)</f>
        <v>#N/A</v>
      </c>
      <c r="J141" s="85"/>
      <c r="K141" s="86" t="str">
        <f>Tabla1[[#This Row],[llave 1]]&amp;Tabla1[[#This Row],[MES]]</f>
        <v/>
      </c>
      <c r="L141" s="83"/>
      <c r="M141" s="87" t="e">
        <f>VLOOKUP(Tabla1[[#This Row],[llave 2]],'INFORME GESTION'!$H$3:$J$347,3,FALSE)</f>
        <v>#N/A</v>
      </c>
      <c r="N141" s="88" t="e">
        <f>VLOOKUP(Tabla1[[#This Row],[llave 2]],'INFORME GESTION'!$H$3:$N$347,7,FALSE)</f>
        <v>#N/A</v>
      </c>
      <c r="O141" s="89" t="e">
        <f>VLOOKUP(Tabla1[[#This Row],[llave 2]],'INFORME GESTION'!$H$2:$O$347,8,FALSE)</f>
        <v>#N/A</v>
      </c>
      <c r="P141" s="83"/>
      <c r="Q141" s="90"/>
      <c r="R141" s="91" t="e">
        <f>VLOOKUP(Tabla1[[#This Row],[llave 2]],'INFORME GESTION'!$H$3:$N$347,7,FALSE)</f>
        <v>#N/A</v>
      </c>
      <c r="S141" s="127" t="e">
        <f>ROUND(Tabla1[[#This Row],[VALOR UNITARIO SEGUIMIENTO FINANCIERO]]*Tabla1[[#This Row],[Porcentaje de Glosa]]*Tabla1[[#This Row],[Meta afectada por la glosa]],0)</f>
        <v>#N/A</v>
      </c>
      <c r="T141" s="82"/>
      <c r="U141" s="83"/>
      <c r="V141" s="134"/>
      <c r="W141" s="83"/>
      <c r="X141" s="92" t="e">
        <f>ROUND(Tabla1[[#This Row],[Valor de la Glosa]]-Tabla1[[#This Row],[Valor soportado por la Subred]],0)</f>
        <v>#N/A</v>
      </c>
      <c r="Y141" s="83"/>
      <c r="Z141" s="83"/>
      <c r="AA141" s="92" t="e">
        <f>ROUND(Tabla1[[#This Row],[VALOR GLOSA DEFINITIVA]]-Tabla1[[#This Row],[VALOR LEVANTADO EN LIQUIDACION]],0)</f>
        <v>#N/A</v>
      </c>
    </row>
    <row r="142" spans="2:27" s="93" customFormat="1" ht="87.5" customHeight="1">
      <c r="B142" s="129">
        <v>129</v>
      </c>
      <c r="C142" s="82"/>
      <c r="D142" s="130"/>
      <c r="E142" s="83"/>
      <c r="F142" s="84" t="str">
        <f>+Tabla1[[#This Row],[CODIGO ACTIVIDAD]]&amp;Tabla1[[#This Row],[PROCESO]]</f>
        <v/>
      </c>
      <c r="G142" s="84" t="e">
        <f>VLOOKUP(Tabla1[[#This Row],[llave 1]],'INFORME GESTION'!$D$3:$F$347,3,FALSE)</f>
        <v>#N/A</v>
      </c>
      <c r="H142" s="84" t="e">
        <f>VLOOKUP(Tabla1[[#This Row],[llave 1]],'INFORME GESTION'!$D$3:$G$347,4,FALSE)</f>
        <v>#N/A</v>
      </c>
      <c r="I142" s="84" t="e">
        <f>VLOOKUP(Tabla1[[#This Row],[llave 1]],'INFORME GESTION'!$D$3:$I$347,6,FALSE)</f>
        <v>#N/A</v>
      </c>
      <c r="J142" s="85"/>
      <c r="K142" s="86" t="str">
        <f>Tabla1[[#This Row],[llave 1]]&amp;Tabla1[[#This Row],[MES]]</f>
        <v/>
      </c>
      <c r="L142" s="83"/>
      <c r="M142" s="87" t="e">
        <f>VLOOKUP(Tabla1[[#This Row],[llave 2]],'INFORME GESTION'!$H$3:$J$347,3,FALSE)</f>
        <v>#N/A</v>
      </c>
      <c r="N142" s="88" t="e">
        <f>VLOOKUP(Tabla1[[#This Row],[llave 2]],'INFORME GESTION'!$H$3:$N$347,7,FALSE)</f>
        <v>#N/A</v>
      </c>
      <c r="O142" s="89" t="e">
        <f>VLOOKUP(Tabla1[[#This Row],[llave 2]],'INFORME GESTION'!$H$2:$O$347,8,FALSE)</f>
        <v>#N/A</v>
      </c>
      <c r="P142" s="83"/>
      <c r="Q142" s="90"/>
      <c r="R142" s="91" t="e">
        <f>VLOOKUP(Tabla1[[#This Row],[llave 2]],'INFORME GESTION'!$H$3:$N$347,7,FALSE)</f>
        <v>#N/A</v>
      </c>
      <c r="S142" s="127" t="e">
        <f>ROUND(Tabla1[[#This Row],[VALOR UNITARIO SEGUIMIENTO FINANCIERO]]*Tabla1[[#This Row],[Porcentaje de Glosa]]*Tabla1[[#This Row],[Meta afectada por la glosa]],0)</f>
        <v>#N/A</v>
      </c>
      <c r="T142" s="82"/>
      <c r="U142" s="83"/>
      <c r="V142" s="134"/>
      <c r="W142" s="83"/>
      <c r="X142" s="92" t="e">
        <f>ROUND(Tabla1[[#This Row],[Valor de la Glosa]]-Tabla1[[#This Row],[Valor soportado por la Subred]],0)</f>
        <v>#N/A</v>
      </c>
      <c r="Y142" s="83"/>
      <c r="Z142" s="83"/>
      <c r="AA142" s="92" t="e">
        <f>ROUND(Tabla1[[#This Row],[VALOR GLOSA DEFINITIVA]]-Tabla1[[#This Row],[VALOR LEVANTADO EN LIQUIDACION]],0)</f>
        <v>#N/A</v>
      </c>
    </row>
    <row r="143" spans="2:27" s="93" customFormat="1" ht="87.5" customHeight="1">
      <c r="B143" s="131">
        <v>130</v>
      </c>
      <c r="C143" s="82"/>
      <c r="D143" s="130"/>
      <c r="E143" s="83"/>
      <c r="F143" s="84" t="str">
        <f>+Tabla1[[#This Row],[CODIGO ACTIVIDAD]]&amp;Tabla1[[#This Row],[PROCESO]]</f>
        <v/>
      </c>
      <c r="G143" s="84" t="e">
        <f>VLOOKUP(Tabla1[[#This Row],[llave 1]],'INFORME GESTION'!$D$3:$F$347,3,FALSE)</f>
        <v>#N/A</v>
      </c>
      <c r="H143" s="84" t="e">
        <f>VLOOKUP(Tabla1[[#This Row],[llave 1]],'INFORME GESTION'!$D$3:$G$347,4,FALSE)</f>
        <v>#N/A</v>
      </c>
      <c r="I143" s="84" t="e">
        <f>VLOOKUP(Tabla1[[#This Row],[llave 1]],'INFORME GESTION'!$D$3:$I$347,6,FALSE)</f>
        <v>#N/A</v>
      </c>
      <c r="J143" s="85"/>
      <c r="K143" s="86" t="str">
        <f>Tabla1[[#This Row],[llave 1]]&amp;Tabla1[[#This Row],[MES]]</f>
        <v/>
      </c>
      <c r="L143" s="83"/>
      <c r="M143" s="87" t="e">
        <f>VLOOKUP(Tabla1[[#This Row],[llave 2]],'INFORME GESTION'!$H$3:$J$347,3,FALSE)</f>
        <v>#N/A</v>
      </c>
      <c r="N143" s="88" t="e">
        <f>VLOOKUP(Tabla1[[#This Row],[llave 2]],'INFORME GESTION'!$H$3:$N$347,7,FALSE)</f>
        <v>#N/A</v>
      </c>
      <c r="O143" s="89" t="e">
        <f>VLOOKUP(Tabla1[[#This Row],[llave 2]],'INFORME GESTION'!$H$2:$O$347,8,FALSE)</f>
        <v>#N/A</v>
      </c>
      <c r="P143" s="83"/>
      <c r="Q143" s="90"/>
      <c r="R143" s="91" t="e">
        <f>VLOOKUP(Tabla1[[#This Row],[llave 2]],'INFORME GESTION'!$H$3:$N$347,7,FALSE)</f>
        <v>#N/A</v>
      </c>
      <c r="S143" s="127" t="e">
        <f>ROUND(Tabla1[[#This Row],[VALOR UNITARIO SEGUIMIENTO FINANCIERO]]*Tabla1[[#This Row],[Porcentaje de Glosa]]*Tabla1[[#This Row],[Meta afectada por la glosa]],0)</f>
        <v>#N/A</v>
      </c>
      <c r="T143" s="82"/>
      <c r="U143" s="83"/>
      <c r="V143" s="134"/>
      <c r="W143" s="83"/>
      <c r="X143" s="92" t="e">
        <f>ROUND(Tabla1[[#This Row],[Valor de la Glosa]]-Tabla1[[#This Row],[Valor soportado por la Subred]],0)</f>
        <v>#N/A</v>
      </c>
      <c r="Y143" s="83"/>
      <c r="Z143" s="83"/>
      <c r="AA143" s="92" t="e">
        <f>ROUND(Tabla1[[#This Row],[VALOR GLOSA DEFINITIVA]]-Tabla1[[#This Row],[VALOR LEVANTADO EN LIQUIDACION]],0)</f>
        <v>#N/A</v>
      </c>
    </row>
    <row r="144" spans="2:27" s="93" customFormat="1" ht="87.5" customHeight="1">
      <c r="B144" s="129">
        <v>131</v>
      </c>
      <c r="C144" s="82"/>
      <c r="D144" s="130"/>
      <c r="E144" s="83"/>
      <c r="F144" s="84" t="str">
        <f>+Tabla1[[#This Row],[CODIGO ACTIVIDAD]]&amp;Tabla1[[#This Row],[PROCESO]]</f>
        <v/>
      </c>
      <c r="G144" s="84" t="e">
        <f>VLOOKUP(Tabla1[[#This Row],[llave 1]],'INFORME GESTION'!$D$3:$F$347,3,FALSE)</f>
        <v>#N/A</v>
      </c>
      <c r="H144" s="84" t="e">
        <f>VLOOKUP(Tabla1[[#This Row],[llave 1]],'INFORME GESTION'!$D$3:$G$347,4,FALSE)</f>
        <v>#N/A</v>
      </c>
      <c r="I144" s="84" t="e">
        <f>VLOOKUP(Tabla1[[#This Row],[llave 1]],'INFORME GESTION'!$D$3:$I$347,6,FALSE)</f>
        <v>#N/A</v>
      </c>
      <c r="J144" s="85"/>
      <c r="K144" s="86" t="str">
        <f>Tabla1[[#This Row],[llave 1]]&amp;Tabla1[[#This Row],[MES]]</f>
        <v/>
      </c>
      <c r="L144" s="83"/>
      <c r="M144" s="87" t="e">
        <f>VLOOKUP(Tabla1[[#This Row],[llave 2]],'INFORME GESTION'!$H$3:$J$347,3,FALSE)</f>
        <v>#N/A</v>
      </c>
      <c r="N144" s="88" t="e">
        <f>VLOOKUP(Tabla1[[#This Row],[llave 2]],'INFORME GESTION'!$H$3:$N$347,7,FALSE)</f>
        <v>#N/A</v>
      </c>
      <c r="O144" s="89" t="e">
        <f>VLOOKUP(Tabla1[[#This Row],[llave 2]],'INFORME GESTION'!$H$2:$O$347,8,FALSE)</f>
        <v>#N/A</v>
      </c>
      <c r="P144" s="83"/>
      <c r="Q144" s="90"/>
      <c r="R144" s="91" t="e">
        <f>VLOOKUP(Tabla1[[#This Row],[llave 2]],'INFORME GESTION'!$H$3:$N$347,7,FALSE)</f>
        <v>#N/A</v>
      </c>
      <c r="S144" s="127" t="e">
        <f>ROUND(Tabla1[[#This Row],[VALOR UNITARIO SEGUIMIENTO FINANCIERO]]*Tabla1[[#This Row],[Porcentaje de Glosa]]*Tabla1[[#This Row],[Meta afectada por la glosa]],0)</f>
        <v>#N/A</v>
      </c>
      <c r="T144" s="82"/>
      <c r="U144" s="83"/>
      <c r="V144" s="134"/>
      <c r="W144" s="83"/>
      <c r="X144" s="92" t="e">
        <f>ROUND(Tabla1[[#This Row],[Valor de la Glosa]]-Tabla1[[#This Row],[Valor soportado por la Subred]],0)</f>
        <v>#N/A</v>
      </c>
      <c r="Y144" s="83"/>
      <c r="Z144" s="83"/>
      <c r="AA144" s="92" t="e">
        <f>ROUND(Tabla1[[#This Row],[VALOR GLOSA DEFINITIVA]]-Tabla1[[#This Row],[VALOR LEVANTADO EN LIQUIDACION]],0)</f>
        <v>#N/A</v>
      </c>
    </row>
    <row r="145" spans="2:27" s="93" customFormat="1" ht="87.5" customHeight="1">
      <c r="B145" s="131">
        <v>132</v>
      </c>
      <c r="C145" s="82"/>
      <c r="D145" s="130"/>
      <c r="E145" s="83"/>
      <c r="F145" s="84" t="str">
        <f>+Tabla1[[#This Row],[CODIGO ACTIVIDAD]]&amp;Tabla1[[#This Row],[PROCESO]]</f>
        <v/>
      </c>
      <c r="G145" s="84" t="e">
        <f>VLOOKUP(Tabla1[[#This Row],[llave 1]],'INFORME GESTION'!$D$3:$F$347,3,FALSE)</f>
        <v>#N/A</v>
      </c>
      <c r="H145" s="84" t="e">
        <f>VLOOKUP(Tabla1[[#This Row],[llave 1]],'INFORME GESTION'!$D$3:$G$347,4,FALSE)</f>
        <v>#N/A</v>
      </c>
      <c r="I145" s="84" t="e">
        <f>VLOOKUP(Tabla1[[#This Row],[llave 1]],'INFORME GESTION'!$D$3:$I$347,6,FALSE)</f>
        <v>#N/A</v>
      </c>
      <c r="J145" s="85"/>
      <c r="K145" s="86" t="str">
        <f>Tabla1[[#This Row],[llave 1]]&amp;Tabla1[[#This Row],[MES]]</f>
        <v/>
      </c>
      <c r="L145" s="83"/>
      <c r="M145" s="87" t="e">
        <f>VLOOKUP(Tabla1[[#This Row],[llave 2]],'INFORME GESTION'!$H$3:$J$347,3,FALSE)</f>
        <v>#N/A</v>
      </c>
      <c r="N145" s="88" t="e">
        <f>VLOOKUP(Tabla1[[#This Row],[llave 2]],'INFORME GESTION'!$H$3:$N$347,7,FALSE)</f>
        <v>#N/A</v>
      </c>
      <c r="O145" s="89" t="e">
        <f>VLOOKUP(Tabla1[[#This Row],[llave 2]],'INFORME GESTION'!$H$2:$O$347,8,FALSE)</f>
        <v>#N/A</v>
      </c>
      <c r="P145" s="83"/>
      <c r="Q145" s="90"/>
      <c r="R145" s="91" t="e">
        <f>VLOOKUP(Tabla1[[#This Row],[llave 2]],'INFORME GESTION'!$H$3:$N$347,7,FALSE)</f>
        <v>#N/A</v>
      </c>
      <c r="S145" s="127" t="e">
        <f>ROUND(Tabla1[[#This Row],[VALOR UNITARIO SEGUIMIENTO FINANCIERO]]*Tabla1[[#This Row],[Porcentaje de Glosa]]*Tabla1[[#This Row],[Meta afectada por la glosa]],0)</f>
        <v>#N/A</v>
      </c>
      <c r="T145" s="82"/>
      <c r="U145" s="83"/>
      <c r="V145" s="134"/>
      <c r="W145" s="83"/>
      <c r="X145" s="92" t="e">
        <f>ROUND(Tabla1[[#This Row],[Valor de la Glosa]]-Tabla1[[#This Row],[Valor soportado por la Subred]],0)</f>
        <v>#N/A</v>
      </c>
      <c r="Y145" s="83"/>
      <c r="Z145" s="83"/>
      <c r="AA145" s="92" t="e">
        <f>ROUND(Tabla1[[#This Row],[VALOR GLOSA DEFINITIVA]]-Tabla1[[#This Row],[VALOR LEVANTADO EN LIQUIDACION]],0)</f>
        <v>#N/A</v>
      </c>
    </row>
    <row r="146" spans="2:27" s="93" customFormat="1" ht="87.5" customHeight="1">
      <c r="B146" s="129">
        <v>133</v>
      </c>
      <c r="C146" s="82"/>
      <c r="D146" s="130"/>
      <c r="E146" s="83"/>
      <c r="F146" s="84" t="str">
        <f>+Tabla1[[#This Row],[CODIGO ACTIVIDAD]]&amp;Tabla1[[#This Row],[PROCESO]]</f>
        <v/>
      </c>
      <c r="G146" s="84" t="e">
        <f>VLOOKUP(Tabla1[[#This Row],[llave 1]],'INFORME GESTION'!$D$3:$F$347,3,FALSE)</f>
        <v>#N/A</v>
      </c>
      <c r="H146" s="84" t="e">
        <f>VLOOKUP(Tabla1[[#This Row],[llave 1]],'INFORME GESTION'!$D$3:$G$347,4,FALSE)</f>
        <v>#N/A</v>
      </c>
      <c r="I146" s="84" t="e">
        <f>VLOOKUP(Tabla1[[#This Row],[llave 1]],'INFORME GESTION'!$D$3:$I$347,6,FALSE)</f>
        <v>#N/A</v>
      </c>
      <c r="J146" s="85"/>
      <c r="K146" s="86" t="str">
        <f>Tabla1[[#This Row],[llave 1]]&amp;Tabla1[[#This Row],[MES]]</f>
        <v/>
      </c>
      <c r="L146" s="83"/>
      <c r="M146" s="87" t="e">
        <f>VLOOKUP(Tabla1[[#This Row],[llave 2]],'INFORME GESTION'!$H$3:$J$347,3,FALSE)</f>
        <v>#N/A</v>
      </c>
      <c r="N146" s="88" t="e">
        <f>VLOOKUP(Tabla1[[#This Row],[llave 2]],'INFORME GESTION'!$H$3:$N$347,7,FALSE)</f>
        <v>#N/A</v>
      </c>
      <c r="O146" s="89" t="e">
        <f>VLOOKUP(Tabla1[[#This Row],[llave 2]],'INFORME GESTION'!$H$2:$O$347,8,FALSE)</f>
        <v>#N/A</v>
      </c>
      <c r="P146" s="83"/>
      <c r="Q146" s="90"/>
      <c r="R146" s="91" t="e">
        <f>VLOOKUP(Tabla1[[#This Row],[llave 2]],'INFORME GESTION'!$H$3:$N$347,7,FALSE)</f>
        <v>#N/A</v>
      </c>
      <c r="S146" s="127" t="e">
        <f>ROUND(Tabla1[[#This Row],[VALOR UNITARIO SEGUIMIENTO FINANCIERO]]*Tabla1[[#This Row],[Porcentaje de Glosa]]*Tabla1[[#This Row],[Meta afectada por la glosa]],0)</f>
        <v>#N/A</v>
      </c>
      <c r="T146" s="82"/>
      <c r="U146" s="83"/>
      <c r="V146" s="134"/>
      <c r="W146" s="83"/>
      <c r="X146" s="92" t="e">
        <f>ROUND(Tabla1[[#This Row],[Valor de la Glosa]]-Tabla1[[#This Row],[Valor soportado por la Subred]],0)</f>
        <v>#N/A</v>
      </c>
      <c r="Y146" s="83"/>
      <c r="Z146" s="83"/>
      <c r="AA146" s="92" t="e">
        <f>ROUND(Tabla1[[#This Row],[VALOR GLOSA DEFINITIVA]]-Tabla1[[#This Row],[VALOR LEVANTADO EN LIQUIDACION]],0)</f>
        <v>#N/A</v>
      </c>
    </row>
    <row r="147" spans="2:27" s="93" customFormat="1" ht="87.5" customHeight="1">
      <c r="B147" s="131">
        <v>134</v>
      </c>
      <c r="C147" s="82"/>
      <c r="D147" s="130"/>
      <c r="E147" s="83"/>
      <c r="F147" s="84" t="str">
        <f>+Tabla1[[#This Row],[CODIGO ACTIVIDAD]]&amp;Tabla1[[#This Row],[PROCESO]]</f>
        <v/>
      </c>
      <c r="G147" s="84" t="e">
        <f>VLOOKUP(Tabla1[[#This Row],[llave 1]],'INFORME GESTION'!$D$3:$F$347,3,FALSE)</f>
        <v>#N/A</v>
      </c>
      <c r="H147" s="84" t="e">
        <f>VLOOKUP(Tabla1[[#This Row],[llave 1]],'INFORME GESTION'!$D$3:$G$347,4,FALSE)</f>
        <v>#N/A</v>
      </c>
      <c r="I147" s="84" t="e">
        <f>VLOOKUP(Tabla1[[#This Row],[llave 1]],'INFORME GESTION'!$D$3:$I$347,6,FALSE)</f>
        <v>#N/A</v>
      </c>
      <c r="J147" s="85"/>
      <c r="K147" s="86" t="str">
        <f>Tabla1[[#This Row],[llave 1]]&amp;Tabla1[[#This Row],[MES]]</f>
        <v/>
      </c>
      <c r="L147" s="83"/>
      <c r="M147" s="87" t="e">
        <f>VLOOKUP(Tabla1[[#This Row],[llave 2]],'INFORME GESTION'!$H$3:$J$347,3,FALSE)</f>
        <v>#N/A</v>
      </c>
      <c r="N147" s="88" t="e">
        <f>VLOOKUP(Tabla1[[#This Row],[llave 2]],'INFORME GESTION'!$H$3:$N$347,7,FALSE)</f>
        <v>#N/A</v>
      </c>
      <c r="O147" s="89" t="e">
        <f>VLOOKUP(Tabla1[[#This Row],[llave 2]],'INFORME GESTION'!$H$2:$O$347,8,FALSE)</f>
        <v>#N/A</v>
      </c>
      <c r="P147" s="83"/>
      <c r="Q147" s="90"/>
      <c r="R147" s="91" t="e">
        <f>VLOOKUP(Tabla1[[#This Row],[llave 2]],'INFORME GESTION'!$H$3:$N$347,7,FALSE)</f>
        <v>#N/A</v>
      </c>
      <c r="S147" s="127" t="e">
        <f>ROUND(Tabla1[[#This Row],[VALOR UNITARIO SEGUIMIENTO FINANCIERO]]*Tabla1[[#This Row],[Porcentaje de Glosa]]*Tabla1[[#This Row],[Meta afectada por la glosa]],0)</f>
        <v>#N/A</v>
      </c>
      <c r="T147" s="82"/>
      <c r="U147" s="83"/>
      <c r="V147" s="134"/>
      <c r="W147" s="83"/>
      <c r="X147" s="92" t="e">
        <f>ROUND(Tabla1[[#This Row],[Valor de la Glosa]]-Tabla1[[#This Row],[Valor soportado por la Subred]],0)</f>
        <v>#N/A</v>
      </c>
      <c r="Y147" s="83"/>
      <c r="Z147" s="83"/>
      <c r="AA147" s="92" t="e">
        <f>ROUND(Tabla1[[#This Row],[VALOR GLOSA DEFINITIVA]]-Tabla1[[#This Row],[VALOR LEVANTADO EN LIQUIDACION]],0)</f>
        <v>#N/A</v>
      </c>
    </row>
    <row r="148" spans="2:27" s="93" customFormat="1" ht="87.5" customHeight="1">
      <c r="B148" s="129">
        <v>135</v>
      </c>
      <c r="C148" s="82"/>
      <c r="D148" s="130"/>
      <c r="E148" s="83"/>
      <c r="F148" s="84" t="str">
        <f>+Tabla1[[#This Row],[CODIGO ACTIVIDAD]]&amp;Tabla1[[#This Row],[PROCESO]]</f>
        <v/>
      </c>
      <c r="G148" s="84" t="e">
        <f>VLOOKUP(Tabla1[[#This Row],[llave 1]],'INFORME GESTION'!$D$3:$F$347,3,FALSE)</f>
        <v>#N/A</v>
      </c>
      <c r="H148" s="84" t="e">
        <f>VLOOKUP(Tabla1[[#This Row],[llave 1]],'INFORME GESTION'!$D$3:$G$347,4,FALSE)</f>
        <v>#N/A</v>
      </c>
      <c r="I148" s="84" t="e">
        <f>VLOOKUP(Tabla1[[#This Row],[llave 1]],'INFORME GESTION'!$D$3:$I$347,6,FALSE)</f>
        <v>#N/A</v>
      </c>
      <c r="J148" s="85"/>
      <c r="K148" s="86" t="str">
        <f>Tabla1[[#This Row],[llave 1]]&amp;Tabla1[[#This Row],[MES]]</f>
        <v/>
      </c>
      <c r="L148" s="83"/>
      <c r="M148" s="87" t="e">
        <f>VLOOKUP(Tabla1[[#This Row],[llave 2]],'INFORME GESTION'!$H$3:$J$347,3,FALSE)</f>
        <v>#N/A</v>
      </c>
      <c r="N148" s="88" t="e">
        <f>VLOOKUP(Tabla1[[#This Row],[llave 2]],'INFORME GESTION'!$H$3:$N$347,7,FALSE)</f>
        <v>#N/A</v>
      </c>
      <c r="O148" s="89" t="e">
        <f>VLOOKUP(Tabla1[[#This Row],[llave 2]],'INFORME GESTION'!$H$2:$O$347,8,FALSE)</f>
        <v>#N/A</v>
      </c>
      <c r="P148" s="83"/>
      <c r="Q148" s="90"/>
      <c r="R148" s="91" t="e">
        <f>VLOOKUP(Tabla1[[#This Row],[llave 2]],'INFORME GESTION'!$H$3:$N$347,7,FALSE)</f>
        <v>#N/A</v>
      </c>
      <c r="S148" s="127" t="e">
        <f>ROUND(Tabla1[[#This Row],[VALOR UNITARIO SEGUIMIENTO FINANCIERO]]*Tabla1[[#This Row],[Porcentaje de Glosa]]*Tabla1[[#This Row],[Meta afectada por la glosa]],0)</f>
        <v>#N/A</v>
      </c>
      <c r="T148" s="82"/>
      <c r="U148" s="83"/>
      <c r="V148" s="134"/>
      <c r="W148" s="83"/>
      <c r="X148" s="92" t="e">
        <f>ROUND(Tabla1[[#This Row],[Valor de la Glosa]]-Tabla1[[#This Row],[Valor soportado por la Subred]],0)</f>
        <v>#N/A</v>
      </c>
      <c r="Y148" s="83"/>
      <c r="Z148" s="83"/>
      <c r="AA148" s="92" t="e">
        <f>ROUND(Tabla1[[#This Row],[VALOR GLOSA DEFINITIVA]]-Tabla1[[#This Row],[VALOR LEVANTADO EN LIQUIDACION]],0)</f>
        <v>#N/A</v>
      </c>
    </row>
    <row r="149" spans="2:27" s="93" customFormat="1" ht="87.5" customHeight="1">
      <c r="B149" s="131">
        <v>136</v>
      </c>
      <c r="C149" s="82"/>
      <c r="D149" s="130"/>
      <c r="E149" s="83"/>
      <c r="F149" s="84" t="str">
        <f>+Tabla1[[#This Row],[CODIGO ACTIVIDAD]]&amp;Tabla1[[#This Row],[PROCESO]]</f>
        <v/>
      </c>
      <c r="G149" s="84" t="e">
        <f>VLOOKUP(Tabla1[[#This Row],[llave 1]],'INFORME GESTION'!$D$3:$F$347,3,FALSE)</f>
        <v>#N/A</v>
      </c>
      <c r="H149" s="84" t="e">
        <f>VLOOKUP(Tabla1[[#This Row],[llave 1]],'INFORME GESTION'!$D$3:$G$347,4,FALSE)</f>
        <v>#N/A</v>
      </c>
      <c r="I149" s="84" t="e">
        <f>VLOOKUP(Tabla1[[#This Row],[llave 1]],'INFORME GESTION'!$D$3:$I$347,6,FALSE)</f>
        <v>#N/A</v>
      </c>
      <c r="J149" s="85"/>
      <c r="K149" s="86" t="str">
        <f>Tabla1[[#This Row],[llave 1]]&amp;Tabla1[[#This Row],[MES]]</f>
        <v/>
      </c>
      <c r="L149" s="83"/>
      <c r="M149" s="87" t="e">
        <f>VLOOKUP(Tabla1[[#This Row],[llave 2]],'INFORME GESTION'!$H$3:$J$347,3,FALSE)</f>
        <v>#N/A</v>
      </c>
      <c r="N149" s="88" t="e">
        <f>VLOOKUP(Tabla1[[#This Row],[llave 2]],'INFORME GESTION'!$H$3:$N$347,7,FALSE)</f>
        <v>#N/A</v>
      </c>
      <c r="O149" s="89" t="e">
        <f>VLOOKUP(Tabla1[[#This Row],[llave 2]],'INFORME GESTION'!$H$2:$O$347,8,FALSE)</f>
        <v>#N/A</v>
      </c>
      <c r="P149" s="83"/>
      <c r="Q149" s="90"/>
      <c r="R149" s="91" t="e">
        <f>VLOOKUP(Tabla1[[#This Row],[llave 2]],'INFORME GESTION'!$H$3:$N$347,7,FALSE)</f>
        <v>#N/A</v>
      </c>
      <c r="S149" s="127" t="e">
        <f>ROUND(Tabla1[[#This Row],[VALOR UNITARIO SEGUIMIENTO FINANCIERO]]*Tabla1[[#This Row],[Porcentaje de Glosa]]*Tabla1[[#This Row],[Meta afectada por la glosa]],0)</f>
        <v>#N/A</v>
      </c>
      <c r="T149" s="82"/>
      <c r="U149" s="83"/>
      <c r="V149" s="134"/>
      <c r="W149" s="83"/>
      <c r="X149" s="92" t="e">
        <f>ROUND(Tabla1[[#This Row],[Valor de la Glosa]]-Tabla1[[#This Row],[Valor soportado por la Subred]],0)</f>
        <v>#N/A</v>
      </c>
      <c r="Y149" s="83"/>
      <c r="Z149" s="83"/>
      <c r="AA149" s="92" t="e">
        <f>ROUND(Tabla1[[#This Row],[VALOR GLOSA DEFINITIVA]]-Tabla1[[#This Row],[VALOR LEVANTADO EN LIQUIDACION]],0)</f>
        <v>#N/A</v>
      </c>
    </row>
    <row r="150" spans="2:27" s="93" customFormat="1" ht="87.5" customHeight="1">
      <c r="B150" s="129">
        <v>137</v>
      </c>
      <c r="C150" s="82"/>
      <c r="D150" s="130"/>
      <c r="E150" s="83"/>
      <c r="F150" s="84" t="str">
        <f>+Tabla1[[#This Row],[CODIGO ACTIVIDAD]]&amp;Tabla1[[#This Row],[PROCESO]]</f>
        <v/>
      </c>
      <c r="G150" s="84" t="e">
        <f>VLOOKUP(Tabla1[[#This Row],[llave 1]],'INFORME GESTION'!$D$3:$F$347,3,FALSE)</f>
        <v>#N/A</v>
      </c>
      <c r="H150" s="84" t="e">
        <f>VLOOKUP(Tabla1[[#This Row],[llave 1]],'INFORME GESTION'!$D$3:$G$347,4,FALSE)</f>
        <v>#N/A</v>
      </c>
      <c r="I150" s="84" t="e">
        <f>VLOOKUP(Tabla1[[#This Row],[llave 1]],'INFORME GESTION'!$D$3:$I$347,6,FALSE)</f>
        <v>#N/A</v>
      </c>
      <c r="J150" s="85"/>
      <c r="K150" s="86" t="str">
        <f>Tabla1[[#This Row],[llave 1]]&amp;Tabla1[[#This Row],[MES]]</f>
        <v/>
      </c>
      <c r="L150" s="83"/>
      <c r="M150" s="87" t="e">
        <f>VLOOKUP(Tabla1[[#This Row],[llave 2]],'INFORME GESTION'!$H$3:$J$347,3,FALSE)</f>
        <v>#N/A</v>
      </c>
      <c r="N150" s="88" t="e">
        <f>VLOOKUP(Tabla1[[#This Row],[llave 2]],'INFORME GESTION'!$H$3:$N$347,7,FALSE)</f>
        <v>#N/A</v>
      </c>
      <c r="O150" s="89" t="e">
        <f>VLOOKUP(Tabla1[[#This Row],[llave 2]],'INFORME GESTION'!$H$2:$O$347,8,FALSE)</f>
        <v>#N/A</v>
      </c>
      <c r="P150" s="83"/>
      <c r="Q150" s="90"/>
      <c r="R150" s="91" t="e">
        <f>VLOOKUP(Tabla1[[#This Row],[llave 2]],'INFORME GESTION'!$H$3:$N$347,7,FALSE)</f>
        <v>#N/A</v>
      </c>
      <c r="S150" s="127" t="e">
        <f>ROUND(Tabla1[[#This Row],[VALOR UNITARIO SEGUIMIENTO FINANCIERO]]*Tabla1[[#This Row],[Porcentaje de Glosa]]*Tabla1[[#This Row],[Meta afectada por la glosa]],0)</f>
        <v>#N/A</v>
      </c>
      <c r="T150" s="82"/>
      <c r="U150" s="83"/>
      <c r="V150" s="134"/>
      <c r="W150" s="83"/>
      <c r="X150" s="92" t="e">
        <f>ROUND(Tabla1[[#This Row],[Valor de la Glosa]]-Tabla1[[#This Row],[Valor soportado por la Subred]],0)</f>
        <v>#N/A</v>
      </c>
      <c r="Y150" s="83"/>
      <c r="Z150" s="83"/>
      <c r="AA150" s="92" t="e">
        <f>ROUND(Tabla1[[#This Row],[VALOR GLOSA DEFINITIVA]]-Tabla1[[#This Row],[VALOR LEVANTADO EN LIQUIDACION]],0)</f>
        <v>#N/A</v>
      </c>
    </row>
    <row r="151" spans="2:27" s="93" customFormat="1" ht="87.5" customHeight="1">
      <c r="B151" s="131">
        <v>138</v>
      </c>
      <c r="C151" s="82"/>
      <c r="D151" s="130"/>
      <c r="E151" s="83"/>
      <c r="F151" s="84" t="str">
        <f>+Tabla1[[#This Row],[CODIGO ACTIVIDAD]]&amp;Tabla1[[#This Row],[PROCESO]]</f>
        <v/>
      </c>
      <c r="G151" s="84" t="e">
        <f>VLOOKUP(Tabla1[[#This Row],[llave 1]],'INFORME GESTION'!$D$3:$F$347,3,FALSE)</f>
        <v>#N/A</v>
      </c>
      <c r="H151" s="84" t="e">
        <f>VLOOKUP(Tabla1[[#This Row],[llave 1]],'INFORME GESTION'!$D$3:$G$347,4,FALSE)</f>
        <v>#N/A</v>
      </c>
      <c r="I151" s="84" t="e">
        <f>VLOOKUP(Tabla1[[#This Row],[llave 1]],'INFORME GESTION'!$D$3:$I$347,6,FALSE)</f>
        <v>#N/A</v>
      </c>
      <c r="J151" s="85"/>
      <c r="K151" s="86" t="str">
        <f>Tabla1[[#This Row],[llave 1]]&amp;Tabla1[[#This Row],[MES]]</f>
        <v/>
      </c>
      <c r="L151" s="83"/>
      <c r="M151" s="87" t="e">
        <f>VLOOKUP(Tabla1[[#This Row],[llave 2]],'INFORME GESTION'!$H$3:$J$347,3,FALSE)</f>
        <v>#N/A</v>
      </c>
      <c r="N151" s="88" t="e">
        <f>VLOOKUP(Tabla1[[#This Row],[llave 2]],'INFORME GESTION'!$H$3:$N$347,7,FALSE)</f>
        <v>#N/A</v>
      </c>
      <c r="O151" s="89" t="e">
        <f>VLOOKUP(Tabla1[[#This Row],[llave 2]],'INFORME GESTION'!$H$2:$O$347,8,FALSE)</f>
        <v>#N/A</v>
      </c>
      <c r="P151" s="83"/>
      <c r="Q151" s="90"/>
      <c r="R151" s="91" t="e">
        <f>VLOOKUP(Tabla1[[#This Row],[llave 2]],'INFORME GESTION'!$H$3:$N$347,7,FALSE)</f>
        <v>#N/A</v>
      </c>
      <c r="S151" s="127" t="e">
        <f>ROUND(Tabla1[[#This Row],[VALOR UNITARIO SEGUIMIENTO FINANCIERO]]*Tabla1[[#This Row],[Porcentaje de Glosa]]*Tabla1[[#This Row],[Meta afectada por la glosa]],0)</f>
        <v>#N/A</v>
      </c>
      <c r="T151" s="82"/>
      <c r="U151" s="83"/>
      <c r="V151" s="134"/>
      <c r="W151" s="83"/>
      <c r="X151" s="92" t="e">
        <f>ROUND(Tabla1[[#This Row],[Valor de la Glosa]]-Tabla1[[#This Row],[Valor soportado por la Subred]],0)</f>
        <v>#N/A</v>
      </c>
      <c r="Y151" s="83"/>
      <c r="Z151" s="83"/>
      <c r="AA151" s="92" t="e">
        <f>ROUND(Tabla1[[#This Row],[VALOR GLOSA DEFINITIVA]]-Tabla1[[#This Row],[VALOR LEVANTADO EN LIQUIDACION]],0)</f>
        <v>#N/A</v>
      </c>
    </row>
    <row r="152" spans="2:27" s="93" customFormat="1" ht="87.5" customHeight="1">
      <c r="B152" s="129">
        <v>139</v>
      </c>
      <c r="C152" s="82"/>
      <c r="D152" s="130"/>
      <c r="E152" s="83"/>
      <c r="F152" s="84" t="str">
        <f>+Tabla1[[#This Row],[CODIGO ACTIVIDAD]]&amp;Tabla1[[#This Row],[PROCESO]]</f>
        <v/>
      </c>
      <c r="G152" s="84" t="e">
        <f>VLOOKUP(Tabla1[[#This Row],[llave 1]],'INFORME GESTION'!$D$3:$F$347,3,FALSE)</f>
        <v>#N/A</v>
      </c>
      <c r="H152" s="84" t="e">
        <f>VLOOKUP(Tabla1[[#This Row],[llave 1]],'INFORME GESTION'!$D$3:$G$347,4,FALSE)</f>
        <v>#N/A</v>
      </c>
      <c r="I152" s="84" t="e">
        <f>VLOOKUP(Tabla1[[#This Row],[llave 1]],'INFORME GESTION'!$D$3:$I$347,6,FALSE)</f>
        <v>#N/A</v>
      </c>
      <c r="J152" s="85"/>
      <c r="K152" s="86" t="str">
        <f>Tabla1[[#This Row],[llave 1]]&amp;Tabla1[[#This Row],[MES]]</f>
        <v/>
      </c>
      <c r="L152" s="83"/>
      <c r="M152" s="87" t="e">
        <f>VLOOKUP(Tabla1[[#This Row],[llave 2]],'INFORME GESTION'!$H$3:$J$347,3,FALSE)</f>
        <v>#N/A</v>
      </c>
      <c r="N152" s="88" t="e">
        <f>VLOOKUP(Tabla1[[#This Row],[llave 2]],'INFORME GESTION'!$H$3:$N$347,7,FALSE)</f>
        <v>#N/A</v>
      </c>
      <c r="O152" s="89" t="e">
        <f>VLOOKUP(Tabla1[[#This Row],[llave 2]],'INFORME GESTION'!$H$2:$O$347,8,FALSE)</f>
        <v>#N/A</v>
      </c>
      <c r="P152" s="83"/>
      <c r="Q152" s="90"/>
      <c r="R152" s="91" t="e">
        <f>VLOOKUP(Tabla1[[#This Row],[llave 2]],'INFORME GESTION'!$H$3:$N$347,7,FALSE)</f>
        <v>#N/A</v>
      </c>
      <c r="S152" s="127" t="e">
        <f>ROUND(Tabla1[[#This Row],[VALOR UNITARIO SEGUIMIENTO FINANCIERO]]*Tabla1[[#This Row],[Porcentaje de Glosa]]*Tabla1[[#This Row],[Meta afectada por la glosa]],0)</f>
        <v>#N/A</v>
      </c>
      <c r="T152" s="82"/>
      <c r="U152" s="83"/>
      <c r="V152" s="134"/>
      <c r="W152" s="83"/>
      <c r="X152" s="92" t="e">
        <f>ROUND(Tabla1[[#This Row],[Valor de la Glosa]]-Tabla1[[#This Row],[Valor soportado por la Subred]],0)</f>
        <v>#N/A</v>
      </c>
      <c r="Y152" s="83"/>
      <c r="Z152" s="83"/>
      <c r="AA152" s="92" t="e">
        <f>ROUND(Tabla1[[#This Row],[VALOR GLOSA DEFINITIVA]]-Tabla1[[#This Row],[VALOR LEVANTADO EN LIQUIDACION]],0)</f>
        <v>#N/A</v>
      </c>
    </row>
    <row r="153" spans="2:27" s="93" customFormat="1" ht="87.5" customHeight="1">
      <c r="B153" s="131">
        <v>140</v>
      </c>
      <c r="C153" s="82"/>
      <c r="D153" s="130"/>
      <c r="E153" s="83"/>
      <c r="F153" s="84" t="str">
        <f>+Tabla1[[#This Row],[CODIGO ACTIVIDAD]]&amp;Tabla1[[#This Row],[PROCESO]]</f>
        <v/>
      </c>
      <c r="G153" s="84" t="e">
        <f>VLOOKUP(Tabla1[[#This Row],[llave 1]],'INFORME GESTION'!$D$3:$F$347,3,FALSE)</f>
        <v>#N/A</v>
      </c>
      <c r="H153" s="84" t="e">
        <f>VLOOKUP(Tabla1[[#This Row],[llave 1]],'INFORME GESTION'!$D$3:$G$347,4,FALSE)</f>
        <v>#N/A</v>
      </c>
      <c r="I153" s="84" t="e">
        <f>VLOOKUP(Tabla1[[#This Row],[llave 1]],'INFORME GESTION'!$D$3:$I$347,6,FALSE)</f>
        <v>#N/A</v>
      </c>
      <c r="J153" s="85"/>
      <c r="K153" s="86" t="str">
        <f>Tabla1[[#This Row],[llave 1]]&amp;Tabla1[[#This Row],[MES]]</f>
        <v/>
      </c>
      <c r="L153" s="83"/>
      <c r="M153" s="87" t="e">
        <f>VLOOKUP(Tabla1[[#This Row],[llave 2]],'INFORME GESTION'!$H$3:$J$347,3,FALSE)</f>
        <v>#N/A</v>
      </c>
      <c r="N153" s="88" t="e">
        <f>VLOOKUP(Tabla1[[#This Row],[llave 2]],'INFORME GESTION'!$H$3:$N$347,7,FALSE)</f>
        <v>#N/A</v>
      </c>
      <c r="O153" s="89" t="e">
        <f>VLOOKUP(Tabla1[[#This Row],[llave 2]],'INFORME GESTION'!$H$2:$O$347,8,FALSE)</f>
        <v>#N/A</v>
      </c>
      <c r="P153" s="83"/>
      <c r="Q153" s="90"/>
      <c r="R153" s="91" t="e">
        <f>VLOOKUP(Tabla1[[#This Row],[llave 2]],'INFORME GESTION'!$H$3:$N$347,7,FALSE)</f>
        <v>#N/A</v>
      </c>
      <c r="S153" s="127" t="e">
        <f>ROUND(Tabla1[[#This Row],[VALOR UNITARIO SEGUIMIENTO FINANCIERO]]*Tabla1[[#This Row],[Porcentaje de Glosa]]*Tabla1[[#This Row],[Meta afectada por la glosa]],0)</f>
        <v>#N/A</v>
      </c>
      <c r="T153" s="82"/>
      <c r="U153" s="83"/>
      <c r="V153" s="134"/>
      <c r="W153" s="83"/>
      <c r="X153" s="92" t="e">
        <f>ROUND(Tabla1[[#This Row],[Valor de la Glosa]]-Tabla1[[#This Row],[Valor soportado por la Subred]],0)</f>
        <v>#N/A</v>
      </c>
      <c r="Y153" s="83"/>
      <c r="Z153" s="83"/>
      <c r="AA153" s="92" t="e">
        <f>ROUND(Tabla1[[#This Row],[VALOR GLOSA DEFINITIVA]]-Tabla1[[#This Row],[VALOR LEVANTADO EN LIQUIDACION]],0)</f>
        <v>#N/A</v>
      </c>
    </row>
    <row r="154" spans="2:27" s="93" customFormat="1" ht="87.5" customHeight="1">
      <c r="B154" s="129">
        <v>141</v>
      </c>
      <c r="C154" s="82"/>
      <c r="D154" s="130"/>
      <c r="E154" s="83"/>
      <c r="F154" s="84" t="str">
        <f>+Tabla1[[#This Row],[CODIGO ACTIVIDAD]]&amp;Tabla1[[#This Row],[PROCESO]]</f>
        <v/>
      </c>
      <c r="G154" s="84" t="e">
        <f>VLOOKUP(Tabla1[[#This Row],[llave 1]],'INFORME GESTION'!$D$3:$F$347,3,FALSE)</f>
        <v>#N/A</v>
      </c>
      <c r="H154" s="84" t="e">
        <f>VLOOKUP(Tabla1[[#This Row],[llave 1]],'INFORME GESTION'!$D$3:$G$347,4,FALSE)</f>
        <v>#N/A</v>
      </c>
      <c r="I154" s="84" t="e">
        <f>VLOOKUP(Tabla1[[#This Row],[llave 1]],'INFORME GESTION'!$D$3:$I$347,6,FALSE)</f>
        <v>#N/A</v>
      </c>
      <c r="J154" s="85"/>
      <c r="K154" s="86" t="str">
        <f>Tabla1[[#This Row],[llave 1]]&amp;Tabla1[[#This Row],[MES]]</f>
        <v/>
      </c>
      <c r="L154" s="83"/>
      <c r="M154" s="87" t="e">
        <f>VLOOKUP(Tabla1[[#This Row],[llave 2]],'INFORME GESTION'!$H$3:$J$347,3,FALSE)</f>
        <v>#N/A</v>
      </c>
      <c r="N154" s="88" t="e">
        <f>VLOOKUP(Tabla1[[#This Row],[llave 2]],'INFORME GESTION'!$H$3:$N$347,7,FALSE)</f>
        <v>#N/A</v>
      </c>
      <c r="O154" s="89" t="e">
        <f>VLOOKUP(Tabla1[[#This Row],[llave 2]],'INFORME GESTION'!$H$2:$O$347,8,FALSE)</f>
        <v>#N/A</v>
      </c>
      <c r="P154" s="83"/>
      <c r="Q154" s="90"/>
      <c r="R154" s="91" t="e">
        <f>VLOOKUP(Tabla1[[#This Row],[llave 2]],'INFORME GESTION'!$H$3:$N$347,7,FALSE)</f>
        <v>#N/A</v>
      </c>
      <c r="S154" s="127" t="e">
        <f>ROUND(Tabla1[[#This Row],[VALOR UNITARIO SEGUIMIENTO FINANCIERO]]*Tabla1[[#This Row],[Porcentaje de Glosa]]*Tabla1[[#This Row],[Meta afectada por la glosa]],0)</f>
        <v>#N/A</v>
      </c>
      <c r="T154" s="82"/>
      <c r="U154" s="83"/>
      <c r="V154" s="134"/>
      <c r="W154" s="83"/>
      <c r="X154" s="92" t="e">
        <f>ROUND(Tabla1[[#This Row],[Valor de la Glosa]]-Tabla1[[#This Row],[Valor soportado por la Subred]],0)</f>
        <v>#N/A</v>
      </c>
      <c r="Y154" s="83"/>
      <c r="Z154" s="83"/>
      <c r="AA154" s="92" t="e">
        <f>ROUND(Tabla1[[#This Row],[VALOR GLOSA DEFINITIVA]]-Tabla1[[#This Row],[VALOR LEVANTADO EN LIQUIDACION]],0)</f>
        <v>#N/A</v>
      </c>
    </row>
    <row r="155" spans="2:27" s="93" customFormat="1" ht="87.5" customHeight="1">
      <c r="B155" s="131">
        <v>142</v>
      </c>
      <c r="C155" s="82"/>
      <c r="D155" s="130"/>
      <c r="E155" s="83"/>
      <c r="F155" s="84" t="str">
        <f>+Tabla1[[#This Row],[CODIGO ACTIVIDAD]]&amp;Tabla1[[#This Row],[PROCESO]]</f>
        <v/>
      </c>
      <c r="G155" s="84" t="e">
        <f>VLOOKUP(Tabla1[[#This Row],[llave 1]],'INFORME GESTION'!$D$3:$F$347,3,FALSE)</f>
        <v>#N/A</v>
      </c>
      <c r="H155" s="84" t="e">
        <f>VLOOKUP(Tabla1[[#This Row],[llave 1]],'INFORME GESTION'!$D$3:$G$347,4,FALSE)</f>
        <v>#N/A</v>
      </c>
      <c r="I155" s="84" t="e">
        <f>VLOOKUP(Tabla1[[#This Row],[llave 1]],'INFORME GESTION'!$D$3:$I$347,6,FALSE)</f>
        <v>#N/A</v>
      </c>
      <c r="J155" s="85"/>
      <c r="K155" s="86" t="str">
        <f>Tabla1[[#This Row],[llave 1]]&amp;Tabla1[[#This Row],[MES]]</f>
        <v/>
      </c>
      <c r="L155" s="83"/>
      <c r="M155" s="87" t="e">
        <f>VLOOKUP(Tabla1[[#This Row],[llave 2]],'INFORME GESTION'!$H$3:$J$347,3,FALSE)</f>
        <v>#N/A</v>
      </c>
      <c r="N155" s="88" t="e">
        <f>VLOOKUP(Tabla1[[#This Row],[llave 2]],'INFORME GESTION'!$H$3:$N$347,7,FALSE)</f>
        <v>#N/A</v>
      </c>
      <c r="O155" s="89" t="e">
        <f>VLOOKUP(Tabla1[[#This Row],[llave 2]],'INFORME GESTION'!$H$2:$O$347,8,FALSE)</f>
        <v>#N/A</v>
      </c>
      <c r="P155" s="83"/>
      <c r="Q155" s="90"/>
      <c r="R155" s="91" t="e">
        <f>VLOOKUP(Tabla1[[#This Row],[llave 2]],'INFORME GESTION'!$H$3:$N$347,7,FALSE)</f>
        <v>#N/A</v>
      </c>
      <c r="S155" s="127" t="e">
        <f>ROUND(Tabla1[[#This Row],[VALOR UNITARIO SEGUIMIENTO FINANCIERO]]*Tabla1[[#This Row],[Porcentaje de Glosa]]*Tabla1[[#This Row],[Meta afectada por la glosa]],0)</f>
        <v>#N/A</v>
      </c>
      <c r="T155" s="82"/>
      <c r="U155" s="83"/>
      <c r="V155" s="134"/>
      <c r="W155" s="83"/>
      <c r="X155" s="92" t="e">
        <f>ROUND(Tabla1[[#This Row],[Valor de la Glosa]]-Tabla1[[#This Row],[Valor soportado por la Subred]],0)</f>
        <v>#N/A</v>
      </c>
      <c r="Y155" s="83"/>
      <c r="Z155" s="83"/>
      <c r="AA155" s="92" t="e">
        <f>ROUND(Tabla1[[#This Row],[VALOR GLOSA DEFINITIVA]]-Tabla1[[#This Row],[VALOR LEVANTADO EN LIQUIDACION]],0)</f>
        <v>#N/A</v>
      </c>
    </row>
    <row r="156" spans="2:27" s="93" customFormat="1" ht="87.5" customHeight="1">
      <c r="B156" s="129">
        <v>143</v>
      </c>
      <c r="C156" s="82"/>
      <c r="D156" s="130"/>
      <c r="E156" s="83"/>
      <c r="F156" s="84" t="str">
        <f>+Tabla1[[#This Row],[CODIGO ACTIVIDAD]]&amp;Tabla1[[#This Row],[PROCESO]]</f>
        <v/>
      </c>
      <c r="G156" s="84" t="e">
        <f>VLOOKUP(Tabla1[[#This Row],[llave 1]],'INFORME GESTION'!$D$3:$F$347,3,FALSE)</f>
        <v>#N/A</v>
      </c>
      <c r="H156" s="84" t="e">
        <f>VLOOKUP(Tabla1[[#This Row],[llave 1]],'INFORME GESTION'!$D$3:$G$347,4,FALSE)</f>
        <v>#N/A</v>
      </c>
      <c r="I156" s="84" t="e">
        <f>VLOOKUP(Tabla1[[#This Row],[llave 1]],'INFORME GESTION'!$D$3:$I$347,6,FALSE)</f>
        <v>#N/A</v>
      </c>
      <c r="J156" s="85"/>
      <c r="K156" s="86" t="str">
        <f>Tabla1[[#This Row],[llave 1]]&amp;Tabla1[[#This Row],[MES]]</f>
        <v/>
      </c>
      <c r="L156" s="83"/>
      <c r="M156" s="87" t="e">
        <f>VLOOKUP(Tabla1[[#This Row],[llave 2]],'INFORME GESTION'!$H$3:$J$347,3,FALSE)</f>
        <v>#N/A</v>
      </c>
      <c r="N156" s="88" t="e">
        <f>VLOOKUP(Tabla1[[#This Row],[llave 2]],'INFORME GESTION'!$H$3:$N$347,7,FALSE)</f>
        <v>#N/A</v>
      </c>
      <c r="O156" s="89" t="e">
        <f>VLOOKUP(Tabla1[[#This Row],[llave 2]],'INFORME GESTION'!$H$2:$O$347,8,FALSE)</f>
        <v>#N/A</v>
      </c>
      <c r="P156" s="83"/>
      <c r="Q156" s="90"/>
      <c r="R156" s="91" t="e">
        <f>VLOOKUP(Tabla1[[#This Row],[llave 2]],'INFORME GESTION'!$H$3:$N$347,7,FALSE)</f>
        <v>#N/A</v>
      </c>
      <c r="S156" s="127" t="e">
        <f>ROUND(Tabla1[[#This Row],[VALOR UNITARIO SEGUIMIENTO FINANCIERO]]*Tabla1[[#This Row],[Porcentaje de Glosa]]*Tabla1[[#This Row],[Meta afectada por la glosa]],0)</f>
        <v>#N/A</v>
      </c>
      <c r="T156" s="82"/>
      <c r="U156" s="83"/>
      <c r="V156" s="134"/>
      <c r="W156" s="83"/>
      <c r="X156" s="92" t="e">
        <f>ROUND(Tabla1[[#This Row],[Valor de la Glosa]]-Tabla1[[#This Row],[Valor soportado por la Subred]],0)</f>
        <v>#N/A</v>
      </c>
      <c r="Y156" s="83"/>
      <c r="Z156" s="83"/>
      <c r="AA156" s="92" t="e">
        <f>ROUND(Tabla1[[#This Row],[VALOR GLOSA DEFINITIVA]]-Tabla1[[#This Row],[VALOR LEVANTADO EN LIQUIDACION]],0)</f>
        <v>#N/A</v>
      </c>
    </row>
    <row r="157" spans="2:27" s="93" customFormat="1" ht="87.5" customHeight="1">
      <c r="B157" s="131">
        <v>144</v>
      </c>
      <c r="C157" s="82"/>
      <c r="D157" s="130"/>
      <c r="E157" s="83"/>
      <c r="F157" s="84" t="str">
        <f>+Tabla1[[#This Row],[CODIGO ACTIVIDAD]]&amp;Tabla1[[#This Row],[PROCESO]]</f>
        <v/>
      </c>
      <c r="G157" s="84" t="e">
        <f>VLOOKUP(Tabla1[[#This Row],[llave 1]],'INFORME GESTION'!$D$3:$F$347,3,FALSE)</f>
        <v>#N/A</v>
      </c>
      <c r="H157" s="84" t="e">
        <f>VLOOKUP(Tabla1[[#This Row],[llave 1]],'INFORME GESTION'!$D$3:$G$347,4,FALSE)</f>
        <v>#N/A</v>
      </c>
      <c r="I157" s="84" t="e">
        <f>VLOOKUP(Tabla1[[#This Row],[llave 1]],'INFORME GESTION'!$D$3:$I$347,6,FALSE)</f>
        <v>#N/A</v>
      </c>
      <c r="J157" s="85"/>
      <c r="K157" s="86" t="str">
        <f>Tabla1[[#This Row],[llave 1]]&amp;Tabla1[[#This Row],[MES]]</f>
        <v/>
      </c>
      <c r="L157" s="83"/>
      <c r="M157" s="87" t="e">
        <f>VLOOKUP(Tabla1[[#This Row],[llave 2]],'INFORME GESTION'!$H$3:$J$347,3,FALSE)</f>
        <v>#N/A</v>
      </c>
      <c r="N157" s="88" t="e">
        <f>VLOOKUP(Tabla1[[#This Row],[llave 2]],'INFORME GESTION'!$H$3:$N$347,7,FALSE)</f>
        <v>#N/A</v>
      </c>
      <c r="O157" s="89" t="e">
        <f>VLOOKUP(Tabla1[[#This Row],[llave 2]],'INFORME GESTION'!$H$2:$O$347,8,FALSE)</f>
        <v>#N/A</v>
      </c>
      <c r="P157" s="83"/>
      <c r="Q157" s="90"/>
      <c r="R157" s="91" t="e">
        <f>VLOOKUP(Tabla1[[#This Row],[llave 2]],'INFORME GESTION'!$H$3:$N$347,7,FALSE)</f>
        <v>#N/A</v>
      </c>
      <c r="S157" s="127" t="e">
        <f>ROUND(Tabla1[[#This Row],[VALOR UNITARIO SEGUIMIENTO FINANCIERO]]*Tabla1[[#This Row],[Porcentaje de Glosa]]*Tabla1[[#This Row],[Meta afectada por la glosa]],0)</f>
        <v>#N/A</v>
      </c>
      <c r="T157" s="82"/>
      <c r="U157" s="83"/>
      <c r="V157" s="134"/>
      <c r="W157" s="83"/>
      <c r="X157" s="92" t="e">
        <f>ROUND(Tabla1[[#This Row],[Valor de la Glosa]]-Tabla1[[#This Row],[Valor soportado por la Subred]],0)</f>
        <v>#N/A</v>
      </c>
      <c r="Y157" s="83"/>
      <c r="Z157" s="83"/>
      <c r="AA157" s="92" t="e">
        <f>ROUND(Tabla1[[#This Row],[VALOR GLOSA DEFINITIVA]]-Tabla1[[#This Row],[VALOR LEVANTADO EN LIQUIDACION]],0)</f>
        <v>#N/A</v>
      </c>
    </row>
    <row r="158" spans="2:27" s="93" customFormat="1" ht="87.5" customHeight="1">
      <c r="B158" s="129">
        <v>145</v>
      </c>
      <c r="C158" s="82"/>
      <c r="D158" s="130"/>
      <c r="E158" s="83"/>
      <c r="F158" s="84" t="str">
        <f>+Tabla1[[#This Row],[CODIGO ACTIVIDAD]]&amp;Tabla1[[#This Row],[PROCESO]]</f>
        <v/>
      </c>
      <c r="G158" s="84" t="e">
        <f>VLOOKUP(Tabla1[[#This Row],[llave 1]],'INFORME GESTION'!$D$3:$F$347,3,FALSE)</f>
        <v>#N/A</v>
      </c>
      <c r="H158" s="84" t="e">
        <f>VLOOKUP(Tabla1[[#This Row],[llave 1]],'INFORME GESTION'!$D$3:$G$347,4,FALSE)</f>
        <v>#N/A</v>
      </c>
      <c r="I158" s="84" t="e">
        <f>VLOOKUP(Tabla1[[#This Row],[llave 1]],'INFORME GESTION'!$D$3:$I$347,6,FALSE)</f>
        <v>#N/A</v>
      </c>
      <c r="J158" s="85"/>
      <c r="K158" s="86" t="str">
        <f>Tabla1[[#This Row],[llave 1]]&amp;Tabla1[[#This Row],[MES]]</f>
        <v/>
      </c>
      <c r="L158" s="83"/>
      <c r="M158" s="87" t="e">
        <f>VLOOKUP(Tabla1[[#This Row],[llave 2]],'INFORME GESTION'!$H$3:$J$347,3,FALSE)</f>
        <v>#N/A</v>
      </c>
      <c r="N158" s="88" t="e">
        <f>VLOOKUP(Tabla1[[#This Row],[llave 2]],'INFORME GESTION'!$H$3:$N$347,7,FALSE)</f>
        <v>#N/A</v>
      </c>
      <c r="O158" s="89" t="e">
        <f>VLOOKUP(Tabla1[[#This Row],[llave 2]],'INFORME GESTION'!$H$2:$O$347,8,FALSE)</f>
        <v>#N/A</v>
      </c>
      <c r="P158" s="83"/>
      <c r="Q158" s="90"/>
      <c r="R158" s="91" t="e">
        <f>VLOOKUP(Tabla1[[#This Row],[llave 2]],'INFORME GESTION'!$H$3:$N$347,7,FALSE)</f>
        <v>#N/A</v>
      </c>
      <c r="S158" s="127" t="e">
        <f>ROUND(Tabla1[[#This Row],[VALOR UNITARIO SEGUIMIENTO FINANCIERO]]*Tabla1[[#This Row],[Porcentaje de Glosa]]*Tabla1[[#This Row],[Meta afectada por la glosa]],0)</f>
        <v>#N/A</v>
      </c>
      <c r="T158" s="82"/>
      <c r="U158" s="83"/>
      <c r="V158" s="134"/>
      <c r="W158" s="83"/>
      <c r="X158" s="92" t="e">
        <f>ROUND(Tabla1[[#This Row],[Valor de la Glosa]]-Tabla1[[#This Row],[Valor soportado por la Subred]],0)</f>
        <v>#N/A</v>
      </c>
      <c r="Y158" s="83"/>
      <c r="Z158" s="83"/>
      <c r="AA158" s="92" t="e">
        <f>ROUND(Tabla1[[#This Row],[VALOR GLOSA DEFINITIVA]]-Tabla1[[#This Row],[VALOR LEVANTADO EN LIQUIDACION]],0)</f>
        <v>#N/A</v>
      </c>
    </row>
    <row r="159" spans="2:27" s="93" customFormat="1" ht="87.5" customHeight="1">
      <c r="B159" s="131">
        <v>146</v>
      </c>
      <c r="C159" s="82"/>
      <c r="D159" s="130"/>
      <c r="E159" s="83"/>
      <c r="F159" s="84" t="str">
        <f>+Tabla1[[#This Row],[CODIGO ACTIVIDAD]]&amp;Tabla1[[#This Row],[PROCESO]]</f>
        <v/>
      </c>
      <c r="G159" s="84" t="e">
        <f>VLOOKUP(Tabla1[[#This Row],[llave 1]],'INFORME GESTION'!$D$3:$F$347,3,FALSE)</f>
        <v>#N/A</v>
      </c>
      <c r="H159" s="84" t="e">
        <f>VLOOKUP(Tabla1[[#This Row],[llave 1]],'INFORME GESTION'!$D$3:$G$347,4,FALSE)</f>
        <v>#N/A</v>
      </c>
      <c r="I159" s="84" t="e">
        <f>VLOOKUP(Tabla1[[#This Row],[llave 1]],'INFORME GESTION'!$D$3:$I$347,6,FALSE)</f>
        <v>#N/A</v>
      </c>
      <c r="J159" s="85"/>
      <c r="K159" s="86" t="str">
        <f>Tabla1[[#This Row],[llave 1]]&amp;Tabla1[[#This Row],[MES]]</f>
        <v/>
      </c>
      <c r="L159" s="83"/>
      <c r="M159" s="87" t="e">
        <f>VLOOKUP(Tabla1[[#This Row],[llave 2]],'INFORME GESTION'!$H$3:$J$347,3,FALSE)</f>
        <v>#N/A</v>
      </c>
      <c r="N159" s="88" t="e">
        <f>VLOOKUP(Tabla1[[#This Row],[llave 2]],'INFORME GESTION'!$H$3:$N$347,7,FALSE)</f>
        <v>#N/A</v>
      </c>
      <c r="O159" s="89" t="e">
        <f>VLOOKUP(Tabla1[[#This Row],[llave 2]],'INFORME GESTION'!$H$2:$O$347,8,FALSE)</f>
        <v>#N/A</v>
      </c>
      <c r="P159" s="83"/>
      <c r="Q159" s="90"/>
      <c r="R159" s="91" t="e">
        <f>VLOOKUP(Tabla1[[#This Row],[llave 2]],'INFORME GESTION'!$H$3:$N$347,7,FALSE)</f>
        <v>#N/A</v>
      </c>
      <c r="S159" s="127" t="e">
        <f>ROUND(Tabla1[[#This Row],[VALOR UNITARIO SEGUIMIENTO FINANCIERO]]*Tabla1[[#This Row],[Porcentaje de Glosa]]*Tabla1[[#This Row],[Meta afectada por la glosa]],0)</f>
        <v>#N/A</v>
      </c>
      <c r="T159" s="82"/>
      <c r="U159" s="83"/>
      <c r="V159" s="134"/>
      <c r="W159" s="83"/>
      <c r="X159" s="92" t="e">
        <f>ROUND(Tabla1[[#This Row],[Valor de la Glosa]]-Tabla1[[#This Row],[Valor soportado por la Subred]],0)</f>
        <v>#N/A</v>
      </c>
      <c r="Y159" s="83"/>
      <c r="Z159" s="83"/>
      <c r="AA159" s="92" t="e">
        <f>ROUND(Tabla1[[#This Row],[VALOR GLOSA DEFINITIVA]]-Tabla1[[#This Row],[VALOR LEVANTADO EN LIQUIDACION]],0)</f>
        <v>#N/A</v>
      </c>
    </row>
    <row r="160" spans="2:27" s="93" customFormat="1" ht="87.5" customHeight="1">
      <c r="B160" s="129">
        <v>147</v>
      </c>
      <c r="C160" s="82"/>
      <c r="D160" s="130"/>
      <c r="E160" s="83"/>
      <c r="F160" s="84" t="str">
        <f>+Tabla1[[#This Row],[CODIGO ACTIVIDAD]]&amp;Tabla1[[#This Row],[PROCESO]]</f>
        <v/>
      </c>
      <c r="G160" s="84" t="e">
        <f>VLOOKUP(Tabla1[[#This Row],[llave 1]],'INFORME GESTION'!$D$3:$F$347,3,FALSE)</f>
        <v>#N/A</v>
      </c>
      <c r="H160" s="84" t="e">
        <f>VLOOKUP(Tabla1[[#This Row],[llave 1]],'INFORME GESTION'!$D$3:$G$347,4,FALSE)</f>
        <v>#N/A</v>
      </c>
      <c r="I160" s="84" t="e">
        <f>VLOOKUP(Tabla1[[#This Row],[llave 1]],'INFORME GESTION'!$D$3:$I$347,6,FALSE)</f>
        <v>#N/A</v>
      </c>
      <c r="J160" s="85"/>
      <c r="K160" s="86" t="str">
        <f>Tabla1[[#This Row],[llave 1]]&amp;Tabla1[[#This Row],[MES]]</f>
        <v/>
      </c>
      <c r="L160" s="83"/>
      <c r="M160" s="87" t="e">
        <f>VLOOKUP(Tabla1[[#This Row],[llave 2]],'INFORME GESTION'!$H$3:$J$347,3,FALSE)</f>
        <v>#N/A</v>
      </c>
      <c r="N160" s="88" t="e">
        <f>VLOOKUP(Tabla1[[#This Row],[llave 2]],'INFORME GESTION'!$H$3:$N$347,7,FALSE)</f>
        <v>#N/A</v>
      </c>
      <c r="O160" s="89" t="e">
        <f>VLOOKUP(Tabla1[[#This Row],[llave 2]],'INFORME GESTION'!$H$2:$O$347,8,FALSE)</f>
        <v>#N/A</v>
      </c>
      <c r="P160" s="83"/>
      <c r="Q160" s="90"/>
      <c r="R160" s="91" t="e">
        <f>VLOOKUP(Tabla1[[#This Row],[llave 2]],'INFORME GESTION'!$H$3:$N$347,7,FALSE)</f>
        <v>#N/A</v>
      </c>
      <c r="S160" s="127" t="e">
        <f>ROUND(Tabla1[[#This Row],[VALOR UNITARIO SEGUIMIENTO FINANCIERO]]*Tabla1[[#This Row],[Porcentaje de Glosa]]*Tabla1[[#This Row],[Meta afectada por la glosa]],0)</f>
        <v>#N/A</v>
      </c>
      <c r="T160" s="82"/>
      <c r="U160" s="83"/>
      <c r="V160" s="134"/>
      <c r="W160" s="83"/>
      <c r="X160" s="92" t="e">
        <f>ROUND(Tabla1[[#This Row],[Valor de la Glosa]]-Tabla1[[#This Row],[Valor soportado por la Subred]],0)</f>
        <v>#N/A</v>
      </c>
      <c r="Y160" s="83"/>
      <c r="Z160" s="83"/>
      <c r="AA160" s="92" t="e">
        <f>ROUND(Tabla1[[#This Row],[VALOR GLOSA DEFINITIVA]]-Tabla1[[#This Row],[VALOR LEVANTADO EN LIQUIDACION]],0)</f>
        <v>#N/A</v>
      </c>
    </row>
    <row r="161" spans="2:27" s="93" customFormat="1" ht="87.5" customHeight="1">
      <c r="B161" s="131">
        <v>148</v>
      </c>
      <c r="C161" s="82"/>
      <c r="D161" s="130"/>
      <c r="E161" s="83"/>
      <c r="F161" s="84" t="str">
        <f>+Tabla1[[#This Row],[CODIGO ACTIVIDAD]]&amp;Tabla1[[#This Row],[PROCESO]]</f>
        <v/>
      </c>
      <c r="G161" s="84" t="e">
        <f>VLOOKUP(Tabla1[[#This Row],[llave 1]],'INFORME GESTION'!$D$3:$F$347,3,FALSE)</f>
        <v>#N/A</v>
      </c>
      <c r="H161" s="84" t="e">
        <f>VLOOKUP(Tabla1[[#This Row],[llave 1]],'INFORME GESTION'!$D$3:$G$347,4,FALSE)</f>
        <v>#N/A</v>
      </c>
      <c r="I161" s="84" t="e">
        <f>VLOOKUP(Tabla1[[#This Row],[llave 1]],'INFORME GESTION'!$D$3:$I$347,6,FALSE)</f>
        <v>#N/A</v>
      </c>
      <c r="J161" s="85"/>
      <c r="K161" s="86" t="str">
        <f>Tabla1[[#This Row],[llave 1]]&amp;Tabla1[[#This Row],[MES]]</f>
        <v/>
      </c>
      <c r="L161" s="83"/>
      <c r="M161" s="87" t="e">
        <f>VLOOKUP(Tabla1[[#This Row],[llave 2]],'INFORME GESTION'!$H$3:$J$347,3,FALSE)</f>
        <v>#N/A</v>
      </c>
      <c r="N161" s="88" t="e">
        <f>VLOOKUP(Tabla1[[#This Row],[llave 2]],'INFORME GESTION'!$H$3:$N$347,7,FALSE)</f>
        <v>#N/A</v>
      </c>
      <c r="O161" s="89" t="e">
        <f>VLOOKUP(Tabla1[[#This Row],[llave 2]],'INFORME GESTION'!$H$2:$O$347,8,FALSE)</f>
        <v>#N/A</v>
      </c>
      <c r="P161" s="83"/>
      <c r="Q161" s="90"/>
      <c r="R161" s="91" t="e">
        <f>VLOOKUP(Tabla1[[#This Row],[llave 2]],'INFORME GESTION'!$H$3:$N$347,7,FALSE)</f>
        <v>#N/A</v>
      </c>
      <c r="S161" s="127" t="e">
        <f>ROUND(Tabla1[[#This Row],[VALOR UNITARIO SEGUIMIENTO FINANCIERO]]*Tabla1[[#This Row],[Porcentaje de Glosa]]*Tabla1[[#This Row],[Meta afectada por la glosa]],0)</f>
        <v>#N/A</v>
      </c>
      <c r="T161" s="82"/>
      <c r="U161" s="83"/>
      <c r="V161" s="134"/>
      <c r="W161" s="83"/>
      <c r="X161" s="92" t="e">
        <f>ROUND(Tabla1[[#This Row],[Valor de la Glosa]]-Tabla1[[#This Row],[Valor soportado por la Subred]],0)</f>
        <v>#N/A</v>
      </c>
      <c r="Y161" s="83"/>
      <c r="Z161" s="83"/>
      <c r="AA161" s="92" t="e">
        <f>ROUND(Tabla1[[#This Row],[VALOR GLOSA DEFINITIVA]]-Tabla1[[#This Row],[VALOR LEVANTADO EN LIQUIDACION]],0)</f>
        <v>#N/A</v>
      </c>
    </row>
    <row r="162" spans="2:27" s="93" customFormat="1" ht="87.5" customHeight="1">
      <c r="B162" s="129">
        <v>149</v>
      </c>
      <c r="C162" s="82"/>
      <c r="D162" s="130"/>
      <c r="E162" s="83"/>
      <c r="F162" s="84" t="str">
        <f>+Tabla1[[#This Row],[CODIGO ACTIVIDAD]]&amp;Tabla1[[#This Row],[PROCESO]]</f>
        <v/>
      </c>
      <c r="G162" s="84" t="e">
        <f>VLOOKUP(Tabla1[[#This Row],[llave 1]],'INFORME GESTION'!$D$3:$F$347,3,FALSE)</f>
        <v>#N/A</v>
      </c>
      <c r="H162" s="84" t="e">
        <f>VLOOKUP(Tabla1[[#This Row],[llave 1]],'INFORME GESTION'!$D$3:$G$347,4,FALSE)</f>
        <v>#N/A</v>
      </c>
      <c r="I162" s="84" t="e">
        <f>VLOOKUP(Tabla1[[#This Row],[llave 1]],'INFORME GESTION'!$D$3:$I$347,6,FALSE)</f>
        <v>#N/A</v>
      </c>
      <c r="J162" s="85"/>
      <c r="K162" s="86" t="str">
        <f>Tabla1[[#This Row],[llave 1]]&amp;Tabla1[[#This Row],[MES]]</f>
        <v/>
      </c>
      <c r="L162" s="83"/>
      <c r="M162" s="87" t="e">
        <f>VLOOKUP(Tabla1[[#This Row],[llave 2]],'INFORME GESTION'!$H$3:$J$347,3,FALSE)</f>
        <v>#N/A</v>
      </c>
      <c r="N162" s="88" t="e">
        <f>VLOOKUP(Tabla1[[#This Row],[llave 2]],'INFORME GESTION'!$H$3:$N$347,7,FALSE)</f>
        <v>#N/A</v>
      </c>
      <c r="O162" s="89" t="e">
        <f>VLOOKUP(Tabla1[[#This Row],[llave 2]],'INFORME GESTION'!$H$2:$O$347,8,FALSE)</f>
        <v>#N/A</v>
      </c>
      <c r="P162" s="83"/>
      <c r="Q162" s="90"/>
      <c r="R162" s="91" t="e">
        <f>VLOOKUP(Tabla1[[#This Row],[llave 2]],'INFORME GESTION'!$H$3:$N$347,7,FALSE)</f>
        <v>#N/A</v>
      </c>
      <c r="S162" s="127" t="e">
        <f>ROUND(Tabla1[[#This Row],[VALOR UNITARIO SEGUIMIENTO FINANCIERO]]*Tabla1[[#This Row],[Porcentaje de Glosa]]*Tabla1[[#This Row],[Meta afectada por la glosa]],0)</f>
        <v>#N/A</v>
      </c>
      <c r="T162" s="82"/>
      <c r="U162" s="83"/>
      <c r="V162" s="134"/>
      <c r="W162" s="83"/>
      <c r="X162" s="92" t="e">
        <f>ROUND(Tabla1[[#This Row],[Valor de la Glosa]]-Tabla1[[#This Row],[Valor soportado por la Subred]],0)</f>
        <v>#N/A</v>
      </c>
      <c r="Y162" s="83"/>
      <c r="Z162" s="83"/>
      <c r="AA162" s="92" t="e">
        <f>ROUND(Tabla1[[#This Row],[VALOR GLOSA DEFINITIVA]]-Tabla1[[#This Row],[VALOR LEVANTADO EN LIQUIDACION]],0)</f>
        <v>#N/A</v>
      </c>
    </row>
    <row r="163" spans="2:27" s="93" customFormat="1" ht="87.5" customHeight="1">
      <c r="B163" s="131">
        <v>150</v>
      </c>
      <c r="C163" s="82"/>
      <c r="D163" s="130"/>
      <c r="E163" s="83"/>
      <c r="F163" s="84" t="str">
        <f>+Tabla1[[#This Row],[CODIGO ACTIVIDAD]]&amp;Tabla1[[#This Row],[PROCESO]]</f>
        <v/>
      </c>
      <c r="G163" s="84" t="e">
        <f>VLOOKUP(Tabla1[[#This Row],[llave 1]],'INFORME GESTION'!$D$3:$F$347,3,FALSE)</f>
        <v>#N/A</v>
      </c>
      <c r="H163" s="84" t="e">
        <f>VLOOKUP(Tabla1[[#This Row],[llave 1]],'INFORME GESTION'!$D$3:$G$347,4,FALSE)</f>
        <v>#N/A</v>
      </c>
      <c r="I163" s="84" t="e">
        <f>VLOOKUP(Tabla1[[#This Row],[llave 1]],'INFORME GESTION'!$D$3:$I$347,6,FALSE)</f>
        <v>#N/A</v>
      </c>
      <c r="J163" s="85"/>
      <c r="K163" s="86" t="str">
        <f>Tabla1[[#This Row],[llave 1]]&amp;Tabla1[[#This Row],[MES]]</f>
        <v/>
      </c>
      <c r="L163" s="83"/>
      <c r="M163" s="87" t="e">
        <f>VLOOKUP(Tabla1[[#This Row],[llave 2]],'INFORME GESTION'!$H$3:$J$347,3,FALSE)</f>
        <v>#N/A</v>
      </c>
      <c r="N163" s="88" t="e">
        <f>VLOOKUP(Tabla1[[#This Row],[llave 2]],'INFORME GESTION'!$H$3:$N$347,7,FALSE)</f>
        <v>#N/A</v>
      </c>
      <c r="O163" s="89" t="e">
        <f>VLOOKUP(Tabla1[[#This Row],[llave 2]],'INFORME GESTION'!$H$2:$O$347,8,FALSE)</f>
        <v>#N/A</v>
      </c>
      <c r="P163" s="83"/>
      <c r="Q163" s="90"/>
      <c r="R163" s="91" t="e">
        <f>VLOOKUP(Tabla1[[#This Row],[llave 2]],'INFORME GESTION'!$H$3:$N$347,7,FALSE)</f>
        <v>#N/A</v>
      </c>
      <c r="S163" s="127" t="e">
        <f>ROUND(Tabla1[[#This Row],[VALOR UNITARIO SEGUIMIENTO FINANCIERO]]*Tabla1[[#This Row],[Porcentaje de Glosa]]*Tabla1[[#This Row],[Meta afectada por la glosa]],0)</f>
        <v>#N/A</v>
      </c>
      <c r="T163" s="82"/>
      <c r="U163" s="83"/>
      <c r="V163" s="134"/>
      <c r="W163" s="83"/>
      <c r="X163" s="92" t="e">
        <f>ROUND(Tabla1[[#This Row],[Valor de la Glosa]]-Tabla1[[#This Row],[Valor soportado por la Subred]],0)</f>
        <v>#N/A</v>
      </c>
      <c r="Y163" s="83"/>
      <c r="Z163" s="83"/>
      <c r="AA163" s="92" t="e">
        <f>ROUND(Tabla1[[#This Row],[VALOR GLOSA DEFINITIVA]]-Tabla1[[#This Row],[VALOR LEVANTADO EN LIQUIDACION]],0)</f>
        <v>#N/A</v>
      </c>
    </row>
    <row r="164" spans="2:27" s="93" customFormat="1" ht="87.5" customHeight="1">
      <c r="B164" s="129">
        <v>151</v>
      </c>
      <c r="C164" s="82"/>
      <c r="D164" s="130"/>
      <c r="E164" s="83"/>
      <c r="F164" s="84" t="str">
        <f>+Tabla1[[#This Row],[CODIGO ACTIVIDAD]]&amp;Tabla1[[#This Row],[PROCESO]]</f>
        <v/>
      </c>
      <c r="G164" s="84" t="e">
        <f>VLOOKUP(Tabla1[[#This Row],[llave 1]],'INFORME GESTION'!$D$3:$F$347,3,FALSE)</f>
        <v>#N/A</v>
      </c>
      <c r="H164" s="84" t="e">
        <f>VLOOKUP(Tabla1[[#This Row],[llave 1]],'INFORME GESTION'!$D$3:$G$347,4,FALSE)</f>
        <v>#N/A</v>
      </c>
      <c r="I164" s="84" t="e">
        <f>VLOOKUP(Tabla1[[#This Row],[llave 1]],'INFORME GESTION'!$D$3:$I$347,6,FALSE)</f>
        <v>#N/A</v>
      </c>
      <c r="J164" s="85"/>
      <c r="K164" s="86" t="str">
        <f>Tabla1[[#This Row],[llave 1]]&amp;Tabla1[[#This Row],[MES]]</f>
        <v/>
      </c>
      <c r="L164" s="83"/>
      <c r="M164" s="87" t="e">
        <f>VLOOKUP(Tabla1[[#This Row],[llave 2]],'INFORME GESTION'!$H$3:$J$347,3,FALSE)</f>
        <v>#N/A</v>
      </c>
      <c r="N164" s="88" t="e">
        <f>VLOOKUP(Tabla1[[#This Row],[llave 2]],'INFORME GESTION'!$H$3:$N$347,7,FALSE)</f>
        <v>#N/A</v>
      </c>
      <c r="O164" s="89" t="e">
        <f>VLOOKUP(Tabla1[[#This Row],[llave 2]],'INFORME GESTION'!$H$2:$O$347,8,FALSE)</f>
        <v>#N/A</v>
      </c>
      <c r="P164" s="83"/>
      <c r="Q164" s="90"/>
      <c r="R164" s="91" t="e">
        <f>VLOOKUP(Tabla1[[#This Row],[llave 2]],'INFORME GESTION'!$H$3:$N$347,7,FALSE)</f>
        <v>#N/A</v>
      </c>
      <c r="S164" s="127" t="e">
        <f>ROUND(Tabla1[[#This Row],[VALOR UNITARIO SEGUIMIENTO FINANCIERO]]*Tabla1[[#This Row],[Porcentaje de Glosa]]*Tabla1[[#This Row],[Meta afectada por la glosa]],0)</f>
        <v>#N/A</v>
      </c>
      <c r="T164" s="82"/>
      <c r="U164" s="83"/>
      <c r="V164" s="134"/>
      <c r="W164" s="83"/>
      <c r="X164" s="92" t="e">
        <f>ROUND(Tabla1[[#This Row],[Valor de la Glosa]]-Tabla1[[#This Row],[Valor soportado por la Subred]],0)</f>
        <v>#N/A</v>
      </c>
      <c r="Y164" s="83"/>
      <c r="Z164" s="83"/>
      <c r="AA164" s="92" t="e">
        <f>ROUND(Tabla1[[#This Row],[VALOR GLOSA DEFINITIVA]]-Tabla1[[#This Row],[VALOR LEVANTADO EN LIQUIDACION]],0)</f>
        <v>#N/A</v>
      </c>
    </row>
    <row r="165" spans="2:27" s="93" customFormat="1" ht="87.5" customHeight="1">
      <c r="B165" s="131">
        <v>152</v>
      </c>
      <c r="C165" s="82"/>
      <c r="D165" s="130"/>
      <c r="E165" s="83"/>
      <c r="F165" s="84" t="str">
        <f>+Tabla1[[#This Row],[CODIGO ACTIVIDAD]]&amp;Tabla1[[#This Row],[PROCESO]]</f>
        <v/>
      </c>
      <c r="G165" s="84" t="e">
        <f>VLOOKUP(Tabla1[[#This Row],[llave 1]],'INFORME GESTION'!$D$3:$F$347,3,FALSE)</f>
        <v>#N/A</v>
      </c>
      <c r="H165" s="84" t="e">
        <f>VLOOKUP(Tabla1[[#This Row],[llave 1]],'INFORME GESTION'!$D$3:$G$347,4,FALSE)</f>
        <v>#N/A</v>
      </c>
      <c r="I165" s="84" t="e">
        <f>VLOOKUP(Tabla1[[#This Row],[llave 1]],'INFORME GESTION'!$D$3:$I$347,6,FALSE)</f>
        <v>#N/A</v>
      </c>
      <c r="J165" s="85"/>
      <c r="K165" s="86" t="str">
        <f>Tabla1[[#This Row],[llave 1]]&amp;Tabla1[[#This Row],[MES]]</f>
        <v/>
      </c>
      <c r="L165" s="83"/>
      <c r="M165" s="87" t="e">
        <f>VLOOKUP(Tabla1[[#This Row],[llave 2]],'INFORME GESTION'!$H$3:$J$347,3,FALSE)</f>
        <v>#N/A</v>
      </c>
      <c r="N165" s="88" t="e">
        <f>VLOOKUP(Tabla1[[#This Row],[llave 2]],'INFORME GESTION'!$H$3:$N$347,7,FALSE)</f>
        <v>#N/A</v>
      </c>
      <c r="O165" s="89" t="e">
        <f>VLOOKUP(Tabla1[[#This Row],[llave 2]],'INFORME GESTION'!$H$2:$O$347,8,FALSE)</f>
        <v>#N/A</v>
      </c>
      <c r="P165" s="83"/>
      <c r="Q165" s="90"/>
      <c r="R165" s="91" t="e">
        <f>VLOOKUP(Tabla1[[#This Row],[llave 2]],'INFORME GESTION'!$H$3:$N$347,7,FALSE)</f>
        <v>#N/A</v>
      </c>
      <c r="S165" s="127" t="e">
        <f>ROUND(Tabla1[[#This Row],[VALOR UNITARIO SEGUIMIENTO FINANCIERO]]*Tabla1[[#This Row],[Porcentaje de Glosa]]*Tabla1[[#This Row],[Meta afectada por la glosa]],0)</f>
        <v>#N/A</v>
      </c>
      <c r="T165" s="82"/>
      <c r="U165" s="83"/>
      <c r="V165" s="134"/>
      <c r="W165" s="83"/>
      <c r="X165" s="92" t="e">
        <f>ROUND(Tabla1[[#This Row],[Valor de la Glosa]]-Tabla1[[#This Row],[Valor soportado por la Subred]],0)</f>
        <v>#N/A</v>
      </c>
      <c r="Y165" s="83"/>
      <c r="Z165" s="83"/>
      <c r="AA165" s="92" t="e">
        <f>ROUND(Tabla1[[#This Row],[VALOR GLOSA DEFINITIVA]]-Tabla1[[#This Row],[VALOR LEVANTADO EN LIQUIDACION]],0)</f>
        <v>#N/A</v>
      </c>
    </row>
    <row r="166" spans="2:27" s="93" customFormat="1" ht="87.5" customHeight="1">
      <c r="B166" s="129">
        <v>153</v>
      </c>
      <c r="C166" s="82"/>
      <c r="D166" s="130"/>
      <c r="E166" s="83"/>
      <c r="F166" s="84" t="str">
        <f>+Tabla1[[#This Row],[CODIGO ACTIVIDAD]]&amp;Tabla1[[#This Row],[PROCESO]]</f>
        <v/>
      </c>
      <c r="G166" s="84" t="e">
        <f>VLOOKUP(Tabla1[[#This Row],[llave 1]],'INFORME GESTION'!$D$3:$F$347,3,FALSE)</f>
        <v>#N/A</v>
      </c>
      <c r="H166" s="84" t="e">
        <f>VLOOKUP(Tabla1[[#This Row],[llave 1]],'INFORME GESTION'!$D$3:$G$347,4,FALSE)</f>
        <v>#N/A</v>
      </c>
      <c r="I166" s="84" t="e">
        <f>VLOOKUP(Tabla1[[#This Row],[llave 1]],'INFORME GESTION'!$D$3:$I$347,6,FALSE)</f>
        <v>#N/A</v>
      </c>
      <c r="J166" s="85"/>
      <c r="K166" s="86" t="str">
        <f>Tabla1[[#This Row],[llave 1]]&amp;Tabla1[[#This Row],[MES]]</f>
        <v/>
      </c>
      <c r="L166" s="83"/>
      <c r="M166" s="87" t="e">
        <f>VLOOKUP(Tabla1[[#This Row],[llave 2]],'INFORME GESTION'!$H$3:$J$347,3,FALSE)</f>
        <v>#N/A</v>
      </c>
      <c r="N166" s="88" t="e">
        <f>VLOOKUP(Tabla1[[#This Row],[llave 2]],'INFORME GESTION'!$H$3:$N$347,7,FALSE)</f>
        <v>#N/A</v>
      </c>
      <c r="O166" s="89" t="e">
        <f>VLOOKUP(Tabla1[[#This Row],[llave 2]],'INFORME GESTION'!$H$2:$O$347,8,FALSE)</f>
        <v>#N/A</v>
      </c>
      <c r="P166" s="83"/>
      <c r="Q166" s="90"/>
      <c r="R166" s="91" t="e">
        <f>VLOOKUP(Tabla1[[#This Row],[llave 2]],'INFORME GESTION'!$H$3:$N$347,7,FALSE)</f>
        <v>#N/A</v>
      </c>
      <c r="S166" s="127" t="e">
        <f>ROUND(Tabla1[[#This Row],[VALOR UNITARIO SEGUIMIENTO FINANCIERO]]*Tabla1[[#This Row],[Porcentaje de Glosa]]*Tabla1[[#This Row],[Meta afectada por la glosa]],0)</f>
        <v>#N/A</v>
      </c>
      <c r="T166" s="82"/>
      <c r="U166" s="83"/>
      <c r="V166" s="134"/>
      <c r="W166" s="83"/>
      <c r="X166" s="92" t="e">
        <f>ROUND(Tabla1[[#This Row],[Valor de la Glosa]]-Tabla1[[#This Row],[Valor soportado por la Subred]],0)</f>
        <v>#N/A</v>
      </c>
      <c r="Y166" s="83"/>
      <c r="Z166" s="83"/>
      <c r="AA166" s="92" t="e">
        <f>ROUND(Tabla1[[#This Row],[VALOR GLOSA DEFINITIVA]]-Tabla1[[#This Row],[VALOR LEVANTADO EN LIQUIDACION]],0)</f>
        <v>#N/A</v>
      </c>
    </row>
    <row r="167" spans="2:27" s="93" customFormat="1" ht="87.5" customHeight="1">
      <c r="B167" s="131">
        <v>154</v>
      </c>
      <c r="C167" s="82"/>
      <c r="D167" s="130"/>
      <c r="E167" s="83"/>
      <c r="F167" s="84" t="str">
        <f>+Tabla1[[#This Row],[CODIGO ACTIVIDAD]]&amp;Tabla1[[#This Row],[PROCESO]]</f>
        <v/>
      </c>
      <c r="G167" s="84" t="e">
        <f>VLOOKUP(Tabla1[[#This Row],[llave 1]],'INFORME GESTION'!$D$3:$F$347,3,FALSE)</f>
        <v>#N/A</v>
      </c>
      <c r="H167" s="84" t="e">
        <f>VLOOKUP(Tabla1[[#This Row],[llave 1]],'INFORME GESTION'!$D$3:$G$347,4,FALSE)</f>
        <v>#N/A</v>
      </c>
      <c r="I167" s="84" t="e">
        <f>VLOOKUP(Tabla1[[#This Row],[llave 1]],'INFORME GESTION'!$D$3:$I$347,6,FALSE)</f>
        <v>#N/A</v>
      </c>
      <c r="J167" s="85"/>
      <c r="K167" s="86" t="str">
        <f>Tabla1[[#This Row],[llave 1]]&amp;Tabla1[[#This Row],[MES]]</f>
        <v/>
      </c>
      <c r="L167" s="83"/>
      <c r="M167" s="87" t="e">
        <f>VLOOKUP(Tabla1[[#This Row],[llave 2]],'INFORME GESTION'!$H$3:$J$347,3,FALSE)</f>
        <v>#N/A</v>
      </c>
      <c r="N167" s="88" t="e">
        <f>VLOOKUP(Tabla1[[#This Row],[llave 2]],'INFORME GESTION'!$H$3:$N$347,7,FALSE)</f>
        <v>#N/A</v>
      </c>
      <c r="O167" s="89" t="e">
        <f>VLOOKUP(Tabla1[[#This Row],[llave 2]],'INFORME GESTION'!$H$2:$O$347,8,FALSE)</f>
        <v>#N/A</v>
      </c>
      <c r="P167" s="83"/>
      <c r="Q167" s="90"/>
      <c r="R167" s="91" t="e">
        <f>VLOOKUP(Tabla1[[#This Row],[llave 2]],'INFORME GESTION'!$H$3:$N$347,7,FALSE)</f>
        <v>#N/A</v>
      </c>
      <c r="S167" s="127" t="e">
        <f>ROUND(Tabla1[[#This Row],[VALOR UNITARIO SEGUIMIENTO FINANCIERO]]*Tabla1[[#This Row],[Porcentaje de Glosa]]*Tabla1[[#This Row],[Meta afectada por la glosa]],0)</f>
        <v>#N/A</v>
      </c>
      <c r="T167" s="82"/>
      <c r="U167" s="83"/>
      <c r="V167" s="134"/>
      <c r="W167" s="83"/>
      <c r="X167" s="92" t="e">
        <f>ROUND(Tabla1[[#This Row],[Valor de la Glosa]]-Tabla1[[#This Row],[Valor soportado por la Subred]],0)</f>
        <v>#N/A</v>
      </c>
      <c r="Y167" s="83"/>
      <c r="Z167" s="83"/>
      <c r="AA167" s="92" t="e">
        <f>ROUND(Tabla1[[#This Row],[VALOR GLOSA DEFINITIVA]]-Tabla1[[#This Row],[VALOR LEVANTADO EN LIQUIDACION]],0)</f>
        <v>#N/A</v>
      </c>
    </row>
    <row r="168" spans="2:27" s="93" customFormat="1" ht="87.5" customHeight="1">
      <c r="B168" s="129">
        <v>155</v>
      </c>
      <c r="C168" s="82"/>
      <c r="D168" s="130"/>
      <c r="E168" s="83"/>
      <c r="F168" s="84" t="str">
        <f>+Tabla1[[#This Row],[CODIGO ACTIVIDAD]]&amp;Tabla1[[#This Row],[PROCESO]]</f>
        <v/>
      </c>
      <c r="G168" s="84" t="e">
        <f>VLOOKUP(Tabla1[[#This Row],[llave 1]],'INFORME GESTION'!$D$3:$F$347,3,FALSE)</f>
        <v>#N/A</v>
      </c>
      <c r="H168" s="84" t="e">
        <f>VLOOKUP(Tabla1[[#This Row],[llave 1]],'INFORME GESTION'!$D$3:$G$347,4,FALSE)</f>
        <v>#N/A</v>
      </c>
      <c r="I168" s="84" t="e">
        <f>VLOOKUP(Tabla1[[#This Row],[llave 1]],'INFORME GESTION'!$D$3:$I$347,6,FALSE)</f>
        <v>#N/A</v>
      </c>
      <c r="J168" s="85"/>
      <c r="K168" s="86" t="str">
        <f>Tabla1[[#This Row],[llave 1]]&amp;Tabla1[[#This Row],[MES]]</f>
        <v/>
      </c>
      <c r="L168" s="83"/>
      <c r="M168" s="87" t="e">
        <f>VLOOKUP(Tabla1[[#This Row],[llave 2]],'INFORME GESTION'!$H$3:$J$347,3,FALSE)</f>
        <v>#N/A</v>
      </c>
      <c r="N168" s="88" t="e">
        <f>VLOOKUP(Tabla1[[#This Row],[llave 2]],'INFORME GESTION'!$H$3:$N$347,7,FALSE)</f>
        <v>#N/A</v>
      </c>
      <c r="O168" s="89" t="e">
        <f>VLOOKUP(Tabla1[[#This Row],[llave 2]],'INFORME GESTION'!$H$2:$O$347,8,FALSE)</f>
        <v>#N/A</v>
      </c>
      <c r="P168" s="83"/>
      <c r="Q168" s="90"/>
      <c r="R168" s="91" t="e">
        <f>VLOOKUP(Tabla1[[#This Row],[llave 2]],'INFORME GESTION'!$H$3:$N$347,7,FALSE)</f>
        <v>#N/A</v>
      </c>
      <c r="S168" s="127" t="e">
        <f>ROUND(Tabla1[[#This Row],[VALOR UNITARIO SEGUIMIENTO FINANCIERO]]*Tabla1[[#This Row],[Porcentaje de Glosa]]*Tabla1[[#This Row],[Meta afectada por la glosa]],0)</f>
        <v>#N/A</v>
      </c>
      <c r="T168" s="82"/>
      <c r="U168" s="83"/>
      <c r="V168" s="134"/>
      <c r="W168" s="83"/>
      <c r="X168" s="92" t="e">
        <f>ROUND(Tabla1[[#This Row],[Valor de la Glosa]]-Tabla1[[#This Row],[Valor soportado por la Subred]],0)</f>
        <v>#N/A</v>
      </c>
      <c r="Y168" s="83"/>
      <c r="Z168" s="83"/>
      <c r="AA168" s="92" t="e">
        <f>ROUND(Tabla1[[#This Row],[VALOR GLOSA DEFINITIVA]]-Tabla1[[#This Row],[VALOR LEVANTADO EN LIQUIDACION]],0)</f>
        <v>#N/A</v>
      </c>
    </row>
    <row r="169" spans="2:27" s="93" customFormat="1" ht="87.5" customHeight="1">
      <c r="B169" s="131">
        <v>156</v>
      </c>
      <c r="C169" s="82"/>
      <c r="D169" s="130"/>
      <c r="E169" s="83"/>
      <c r="F169" s="84" t="str">
        <f>+Tabla1[[#This Row],[CODIGO ACTIVIDAD]]&amp;Tabla1[[#This Row],[PROCESO]]</f>
        <v/>
      </c>
      <c r="G169" s="84" t="e">
        <f>VLOOKUP(Tabla1[[#This Row],[llave 1]],'INFORME GESTION'!$D$3:$F$347,3,FALSE)</f>
        <v>#N/A</v>
      </c>
      <c r="H169" s="84" t="e">
        <f>VLOOKUP(Tabla1[[#This Row],[llave 1]],'INFORME GESTION'!$D$3:$G$347,4,FALSE)</f>
        <v>#N/A</v>
      </c>
      <c r="I169" s="84" t="e">
        <f>VLOOKUP(Tabla1[[#This Row],[llave 1]],'INFORME GESTION'!$D$3:$I$347,6,FALSE)</f>
        <v>#N/A</v>
      </c>
      <c r="J169" s="85"/>
      <c r="K169" s="86" t="str">
        <f>Tabla1[[#This Row],[llave 1]]&amp;Tabla1[[#This Row],[MES]]</f>
        <v/>
      </c>
      <c r="L169" s="83"/>
      <c r="M169" s="87" t="e">
        <f>VLOOKUP(Tabla1[[#This Row],[llave 2]],'INFORME GESTION'!$H$3:$J$347,3,FALSE)</f>
        <v>#N/A</v>
      </c>
      <c r="N169" s="88" t="e">
        <f>VLOOKUP(Tabla1[[#This Row],[llave 2]],'INFORME GESTION'!$H$3:$N$347,7,FALSE)</f>
        <v>#N/A</v>
      </c>
      <c r="O169" s="89" t="e">
        <f>VLOOKUP(Tabla1[[#This Row],[llave 2]],'INFORME GESTION'!$H$2:$O$347,8,FALSE)</f>
        <v>#N/A</v>
      </c>
      <c r="P169" s="83"/>
      <c r="Q169" s="90"/>
      <c r="R169" s="91" t="e">
        <f>VLOOKUP(Tabla1[[#This Row],[llave 2]],'INFORME GESTION'!$H$3:$N$347,7,FALSE)</f>
        <v>#N/A</v>
      </c>
      <c r="S169" s="127" t="e">
        <f>ROUND(Tabla1[[#This Row],[VALOR UNITARIO SEGUIMIENTO FINANCIERO]]*Tabla1[[#This Row],[Porcentaje de Glosa]]*Tabla1[[#This Row],[Meta afectada por la glosa]],0)</f>
        <v>#N/A</v>
      </c>
      <c r="T169" s="82"/>
      <c r="U169" s="83"/>
      <c r="V169" s="134"/>
      <c r="W169" s="83"/>
      <c r="X169" s="92" t="e">
        <f>ROUND(Tabla1[[#This Row],[Valor de la Glosa]]-Tabla1[[#This Row],[Valor soportado por la Subred]],0)</f>
        <v>#N/A</v>
      </c>
      <c r="Y169" s="83"/>
      <c r="Z169" s="83"/>
      <c r="AA169" s="92" t="e">
        <f>ROUND(Tabla1[[#This Row],[VALOR GLOSA DEFINITIVA]]-Tabla1[[#This Row],[VALOR LEVANTADO EN LIQUIDACION]],0)</f>
        <v>#N/A</v>
      </c>
    </row>
    <row r="170" spans="2:27" s="93" customFormat="1" ht="87.5" customHeight="1">
      <c r="B170" s="129">
        <v>157</v>
      </c>
      <c r="C170" s="82"/>
      <c r="D170" s="130"/>
      <c r="E170" s="83"/>
      <c r="F170" s="84" t="str">
        <f>+Tabla1[[#This Row],[CODIGO ACTIVIDAD]]&amp;Tabla1[[#This Row],[PROCESO]]</f>
        <v/>
      </c>
      <c r="G170" s="84" t="e">
        <f>VLOOKUP(Tabla1[[#This Row],[llave 1]],'INFORME GESTION'!$D$3:$F$347,3,FALSE)</f>
        <v>#N/A</v>
      </c>
      <c r="H170" s="84" t="e">
        <f>VLOOKUP(Tabla1[[#This Row],[llave 1]],'INFORME GESTION'!$D$3:$G$347,4,FALSE)</f>
        <v>#N/A</v>
      </c>
      <c r="I170" s="84" t="e">
        <f>VLOOKUP(Tabla1[[#This Row],[llave 1]],'INFORME GESTION'!$D$3:$I$347,6,FALSE)</f>
        <v>#N/A</v>
      </c>
      <c r="J170" s="85"/>
      <c r="K170" s="86" t="str">
        <f>Tabla1[[#This Row],[llave 1]]&amp;Tabla1[[#This Row],[MES]]</f>
        <v/>
      </c>
      <c r="L170" s="83"/>
      <c r="M170" s="87" t="e">
        <f>VLOOKUP(Tabla1[[#This Row],[llave 2]],'INFORME GESTION'!$H$3:$J$347,3,FALSE)</f>
        <v>#N/A</v>
      </c>
      <c r="N170" s="88" t="e">
        <f>VLOOKUP(Tabla1[[#This Row],[llave 2]],'INFORME GESTION'!$H$3:$N$347,7,FALSE)</f>
        <v>#N/A</v>
      </c>
      <c r="O170" s="89" t="e">
        <f>VLOOKUP(Tabla1[[#This Row],[llave 2]],'INFORME GESTION'!$H$2:$O$347,8,FALSE)</f>
        <v>#N/A</v>
      </c>
      <c r="P170" s="83"/>
      <c r="Q170" s="90"/>
      <c r="R170" s="91" t="e">
        <f>VLOOKUP(Tabla1[[#This Row],[llave 2]],'INFORME GESTION'!$H$3:$N$347,7,FALSE)</f>
        <v>#N/A</v>
      </c>
      <c r="S170" s="127" t="e">
        <f>ROUND(Tabla1[[#This Row],[VALOR UNITARIO SEGUIMIENTO FINANCIERO]]*Tabla1[[#This Row],[Porcentaje de Glosa]]*Tabla1[[#This Row],[Meta afectada por la glosa]],0)</f>
        <v>#N/A</v>
      </c>
      <c r="T170" s="82"/>
      <c r="U170" s="83"/>
      <c r="V170" s="134"/>
      <c r="W170" s="83"/>
      <c r="X170" s="92" t="e">
        <f>ROUND(Tabla1[[#This Row],[Valor de la Glosa]]-Tabla1[[#This Row],[Valor soportado por la Subred]],0)</f>
        <v>#N/A</v>
      </c>
      <c r="Y170" s="83"/>
      <c r="Z170" s="83"/>
      <c r="AA170" s="92" t="e">
        <f>ROUND(Tabla1[[#This Row],[VALOR GLOSA DEFINITIVA]]-Tabla1[[#This Row],[VALOR LEVANTADO EN LIQUIDACION]],0)</f>
        <v>#N/A</v>
      </c>
    </row>
    <row r="171" spans="2:27" s="93" customFormat="1" ht="87.5" customHeight="1">
      <c r="B171" s="131">
        <v>158</v>
      </c>
      <c r="C171" s="82"/>
      <c r="D171" s="130"/>
      <c r="E171" s="83"/>
      <c r="F171" s="84" t="str">
        <f>+Tabla1[[#This Row],[CODIGO ACTIVIDAD]]&amp;Tabla1[[#This Row],[PROCESO]]</f>
        <v/>
      </c>
      <c r="G171" s="84" t="e">
        <f>VLOOKUP(Tabla1[[#This Row],[llave 1]],'INFORME GESTION'!$D$3:$F$347,3,FALSE)</f>
        <v>#N/A</v>
      </c>
      <c r="H171" s="84" t="e">
        <f>VLOOKUP(Tabla1[[#This Row],[llave 1]],'INFORME GESTION'!$D$3:$G$347,4,FALSE)</f>
        <v>#N/A</v>
      </c>
      <c r="I171" s="84" t="e">
        <f>VLOOKUP(Tabla1[[#This Row],[llave 1]],'INFORME GESTION'!$D$3:$I$347,6,FALSE)</f>
        <v>#N/A</v>
      </c>
      <c r="J171" s="85"/>
      <c r="K171" s="86" t="str">
        <f>Tabla1[[#This Row],[llave 1]]&amp;Tabla1[[#This Row],[MES]]</f>
        <v/>
      </c>
      <c r="L171" s="83"/>
      <c r="M171" s="87" t="e">
        <f>VLOOKUP(Tabla1[[#This Row],[llave 2]],'INFORME GESTION'!$H$3:$J$347,3,FALSE)</f>
        <v>#N/A</v>
      </c>
      <c r="N171" s="88" t="e">
        <f>VLOOKUP(Tabla1[[#This Row],[llave 2]],'INFORME GESTION'!$H$3:$N$347,7,FALSE)</f>
        <v>#N/A</v>
      </c>
      <c r="O171" s="89" t="e">
        <f>VLOOKUP(Tabla1[[#This Row],[llave 2]],'INFORME GESTION'!$H$2:$O$347,8,FALSE)</f>
        <v>#N/A</v>
      </c>
      <c r="P171" s="83"/>
      <c r="Q171" s="90"/>
      <c r="R171" s="91" t="e">
        <f>VLOOKUP(Tabla1[[#This Row],[llave 2]],'INFORME GESTION'!$H$3:$N$347,7,FALSE)</f>
        <v>#N/A</v>
      </c>
      <c r="S171" s="127" t="e">
        <f>ROUND(Tabla1[[#This Row],[VALOR UNITARIO SEGUIMIENTO FINANCIERO]]*Tabla1[[#This Row],[Porcentaje de Glosa]]*Tabla1[[#This Row],[Meta afectada por la glosa]],0)</f>
        <v>#N/A</v>
      </c>
      <c r="T171" s="82"/>
      <c r="U171" s="83"/>
      <c r="V171" s="134"/>
      <c r="W171" s="83"/>
      <c r="X171" s="92" t="e">
        <f>ROUND(Tabla1[[#This Row],[Valor de la Glosa]]-Tabla1[[#This Row],[Valor soportado por la Subred]],0)</f>
        <v>#N/A</v>
      </c>
      <c r="Y171" s="83"/>
      <c r="Z171" s="83"/>
      <c r="AA171" s="92" t="e">
        <f>ROUND(Tabla1[[#This Row],[VALOR GLOSA DEFINITIVA]]-Tabla1[[#This Row],[VALOR LEVANTADO EN LIQUIDACION]],0)</f>
        <v>#N/A</v>
      </c>
    </row>
    <row r="172" spans="2:27" s="93" customFormat="1" ht="87.5" customHeight="1">
      <c r="B172" s="129">
        <v>159</v>
      </c>
      <c r="C172" s="82"/>
      <c r="D172" s="130"/>
      <c r="E172" s="83"/>
      <c r="F172" s="84" t="str">
        <f>+Tabla1[[#This Row],[CODIGO ACTIVIDAD]]&amp;Tabla1[[#This Row],[PROCESO]]</f>
        <v/>
      </c>
      <c r="G172" s="84" t="e">
        <f>VLOOKUP(Tabla1[[#This Row],[llave 1]],'INFORME GESTION'!$D$3:$F$347,3,FALSE)</f>
        <v>#N/A</v>
      </c>
      <c r="H172" s="84" t="e">
        <f>VLOOKUP(Tabla1[[#This Row],[llave 1]],'INFORME GESTION'!$D$3:$G$347,4,FALSE)</f>
        <v>#N/A</v>
      </c>
      <c r="I172" s="84" t="e">
        <f>VLOOKUP(Tabla1[[#This Row],[llave 1]],'INFORME GESTION'!$D$3:$I$347,6,FALSE)</f>
        <v>#N/A</v>
      </c>
      <c r="J172" s="85"/>
      <c r="K172" s="86" t="str">
        <f>Tabla1[[#This Row],[llave 1]]&amp;Tabla1[[#This Row],[MES]]</f>
        <v/>
      </c>
      <c r="L172" s="83"/>
      <c r="M172" s="87" t="e">
        <f>VLOOKUP(Tabla1[[#This Row],[llave 2]],'INFORME GESTION'!$H$3:$J$347,3,FALSE)</f>
        <v>#N/A</v>
      </c>
      <c r="N172" s="88" t="e">
        <f>VLOOKUP(Tabla1[[#This Row],[llave 2]],'INFORME GESTION'!$H$3:$N$347,7,FALSE)</f>
        <v>#N/A</v>
      </c>
      <c r="O172" s="89" t="e">
        <f>VLOOKUP(Tabla1[[#This Row],[llave 2]],'INFORME GESTION'!$H$2:$O$347,8,FALSE)</f>
        <v>#N/A</v>
      </c>
      <c r="P172" s="83"/>
      <c r="Q172" s="90"/>
      <c r="R172" s="91" t="e">
        <f>VLOOKUP(Tabla1[[#This Row],[llave 2]],'INFORME GESTION'!$H$3:$N$347,7,FALSE)</f>
        <v>#N/A</v>
      </c>
      <c r="S172" s="127" t="e">
        <f>ROUND(Tabla1[[#This Row],[VALOR UNITARIO SEGUIMIENTO FINANCIERO]]*Tabla1[[#This Row],[Porcentaje de Glosa]]*Tabla1[[#This Row],[Meta afectada por la glosa]],0)</f>
        <v>#N/A</v>
      </c>
      <c r="T172" s="82"/>
      <c r="U172" s="83"/>
      <c r="V172" s="134"/>
      <c r="W172" s="83"/>
      <c r="X172" s="92" t="e">
        <f>ROUND(Tabla1[[#This Row],[Valor de la Glosa]]-Tabla1[[#This Row],[Valor soportado por la Subred]],0)</f>
        <v>#N/A</v>
      </c>
      <c r="Y172" s="83"/>
      <c r="Z172" s="83"/>
      <c r="AA172" s="92" t="e">
        <f>ROUND(Tabla1[[#This Row],[VALOR GLOSA DEFINITIVA]]-Tabla1[[#This Row],[VALOR LEVANTADO EN LIQUIDACION]],0)</f>
        <v>#N/A</v>
      </c>
    </row>
    <row r="173" spans="2:27" s="93" customFormat="1" ht="87.5" customHeight="1">
      <c r="B173" s="131">
        <v>160</v>
      </c>
      <c r="C173" s="82"/>
      <c r="D173" s="130"/>
      <c r="E173" s="83"/>
      <c r="F173" s="84" t="str">
        <f>+Tabla1[[#This Row],[CODIGO ACTIVIDAD]]&amp;Tabla1[[#This Row],[PROCESO]]</f>
        <v/>
      </c>
      <c r="G173" s="84" t="e">
        <f>VLOOKUP(Tabla1[[#This Row],[llave 1]],'INFORME GESTION'!$D$3:$F$347,3,FALSE)</f>
        <v>#N/A</v>
      </c>
      <c r="H173" s="84" t="e">
        <f>VLOOKUP(Tabla1[[#This Row],[llave 1]],'INFORME GESTION'!$D$3:$G$347,4,FALSE)</f>
        <v>#N/A</v>
      </c>
      <c r="I173" s="84" t="e">
        <f>VLOOKUP(Tabla1[[#This Row],[llave 1]],'INFORME GESTION'!$D$3:$I$347,6,FALSE)</f>
        <v>#N/A</v>
      </c>
      <c r="J173" s="85"/>
      <c r="K173" s="86" t="str">
        <f>Tabla1[[#This Row],[llave 1]]&amp;Tabla1[[#This Row],[MES]]</f>
        <v/>
      </c>
      <c r="L173" s="83"/>
      <c r="M173" s="87" t="e">
        <f>VLOOKUP(Tabla1[[#This Row],[llave 2]],'INFORME GESTION'!$H$3:$J$347,3,FALSE)</f>
        <v>#N/A</v>
      </c>
      <c r="N173" s="88" t="e">
        <f>VLOOKUP(Tabla1[[#This Row],[llave 2]],'INFORME GESTION'!$H$3:$N$347,7,FALSE)</f>
        <v>#N/A</v>
      </c>
      <c r="O173" s="89" t="e">
        <f>VLOOKUP(Tabla1[[#This Row],[llave 2]],'INFORME GESTION'!$H$2:$O$347,8,FALSE)</f>
        <v>#N/A</v>
      </c>
      <c r="P173" s="83"/>
      <c r="Q173" s="90"/>
      <c r="R173" s="91" t="e">
        <f>VLOOKUP(Tabla1[[#This Row],[llave 2]],'INFORME GESTION'!$H$3:$N$347,7,FALSE)</f>
        <v>#N/A</v>
      </c>
      <c r="S173" s="127" t="e">
        <f>ROUND(Tabla1[[#This Row],[VALOR UNITARIO SEGUIMIENTO FINANCIERO]]*Tabla1[[#This Row],[Porcentaje de Glosa]]*Tabla1[[#This Row],[Meta afectada por la glosa]],0)</f>
        <v>#N/A</v>
      </c>
      <c r="T173" s="82"/>
      <c r="U173" s="83"/>
      <c r="V173" s="134"/>
      <c r="W173" s="83"/>
      <c r="X173" s="92" t="e">
        <f>ROUND(Tabla1[[#This Row],[Valor de la Glosa]]-Tabla1[[#This Row],[Valor soportado por la Subred]],0)</f>
        <v>#N/A</v>
      </c>
      <c r="Y173" s="83"/>
      <c r="Z173" s="83"/>
      <c r="AA173" s="92" t="e">
        <f>ROUND(Tabla1[[#This Row],[VALOR GLOSA DEFINITIVA]]-Tabla1[[#This Row],[VALOR LEVANTADO EN LIQUIDACION]],0)</f>
        <v>#N/A</v>
      </c>
    </row>
    <row r="174" spans="2:27" s="93" customFormat="1" ht="87.5" customHeight="1">
      <c r="B174" s="129">
        <v>161</v>
      </c>
      <c r="C174" s="82"/>
      <c r="D174" s="130"/>
      <c r="E174" s="83"/>
      <c r="F174" s="84" t="str">
        <f>+Tabla1[[#This Row],[CODIGO ACTIVIDAD]]&amp;Tabla1[[#This Row],[PROCESO]]</f>
        <v/>
      </c>
      <c r="G174" s="84" t="e">
        <f>VLOOKUP(Tabla1[[#This Row],[llave 1]],'INFORME GESTION'!$D$3:$F$347,3,FALSE)</f>
        <v>#N/A</v>
      </c>
      <c r="H174" s="84" t="e">
        <f>VLOOKUP(Tabla1[[#This Row],[llave 1]],'INFORME GESTION'!$D$3:$G$347,4,FALSE)</f>
        <v>#N/A</v>
      </c>
      <c r="I174" s="84" t="e">
        <f>VLOOKUP(Tabla1[[#This Row],[llave 1]],'INFORME GESTION'!$D$3:$I$347,6,FALSE)</f>
        <v>#N/A</v>
      </c>
      <c r="J174" s="85"/>
      <c r="K174" s="86" t="str">
        <f>Tabla1[[#This Row],[llave 1]]&amp;Tabla1[[#This Row],[MES]]</f>
        <v/>
      </c>
      <c r="L174" s="83"/>
      <c r="M174" s="87" t="e">
        <f>VLOOKUP(Tabla1[[#This Row],[llave 2]],'INFORME GESTION'!$H$3:$J$347,3,FALSE)</f>
        <v>#N/A</v>
      </c>
      <c r="N174" s="88" t="e">
        <f>VLOOKUP(Tabla1[[#This Row],[llave 2]],'INFORME GESTION'!$H$3:$N$347,7,FALSE)</f>
        <v>#N/A</v>
      </c>
      <c r="O174" s="89" t="e">
        <f>VLOOKUP(Tabla1[[#This Row],[llave 2]],'INFORME GESTION'!$H$2:$O$347,8,FALSE)</f>
        <v>#N/A</v>
      </c>
      <c r="P174" s="83"/>
      <c r="Q174" s="90"/>
      <c r="R174" s="91" t="e">
        <f>VLOOKUP(Tabla1[[#This Row],[llave 2]],'INFORME GESTION'!$H$3:$N$347,7,FALSE)</f>
        <v>#N/A</v>
      </c>
      <c r="S174" s="127" t="e">
        <f>ROUND(Tabla1[[#This Row],[VALOR UNITARIO SEGUIMIENTO FINANCIERO]]*Tabla1[[#This Row],[Porcentaje de Glosa]]*Tabla1[[#This Row],[Meta afectada por la glosa]],0)</f>
        <v>#N/A</v>
      </c>
      <c r="T174" s="82"/>
      <c r="U174" s="83"/>
      <c r="V174" s="134"/>
      <c r="W174" s="83"/>
      <c r="X174" s="92" t="e">
        <f>ROUND(Tabla1[[#This Row],[Valor de la Glosa]]-Tabla1[[#This Row],[Valor soportado por la Subred]],0)</f>
        <v>#N/A</v>
      </c>
      <c r="Y174" s="83"/>
      <c r="Z174" s="83"/>
      <c r="AA174" s="92" t="e">
        <f>ROUND(Tabla1[[#This Row],[VALOR GLOSA DEFINITIVA]]-Tabla1[[#This Row],[VALOR LEVANTADO EN LIQUIDACION]],0)</f>
        <v>#N/A</v>
      </c>
    </row>
    <row r="175" spans="2:27" s="93" customFormat="1" ht="87.5" customHeight="1">
      <c r="B175" s="131">
        <v>162</v>
      </c>
      <c r="C175" s="82"/>
      <c r="D175" s="130"/>
      <c r="E175" s="83"/>
      <c r="F175" s="84" t="str">
        <f>+Tabla1[[#This Row],[CODIGO ACTIVIDAD]]&amp;Tabla1[[#This Row],[PROCESO]]</f>
        <v/>
      </c>
      <c r="G175" s="84" t="e">
        <f>VLOOKUP(Tabla1[[#This Row],[llave 1]],'INFORME GESTION'!$D$3:$F$347,3,FALSE)</f>
        <v>#N/A</v>
      </c>
      <c r="H175" s="84" t="e">
        <f>VLOOKUP(Tabla1[[#This Row],[llave 1]],'INFORME GESTION'!$D$3:$G$347,4,FALSE)</f>
        <v>#N/A</v>
      </c>
      <c r="I175" s="84" t="e">
        <f>VLOOKUP(Tabla1[[#This Row],[llave 1]],'INFORME GESTION'!$D$3:$I$347,6,FALSE)</f>
        <v>#N/A</v>
      </c>
      <c r="J175" s="85"/>
      <c r="K175" s="86" t="str">
        <f>Tabla1[[#This Row],[llave 1]]&amp;Tabla1[[#This Row],[MES]]</f>
        <v/>
      </c>
      <c r="L175" s="83"/>
      <c r="M175" s="87" t="e">
        <f>VLOOKUP(Tabla1[[#This Row],[llave 2]],'INFORME GESTION'!$H$3:$J$347,3,FALSE)</f>
        <v>#N/A</v>
      </c>
      <c r="N175" s="88" t="e">
        <f>VLOOKUP(Tabla1[[#This Row],[llave 2]],'INFORME GESTION'!$H$3:$N$347,7,FALSE)</f>
        <v>#N/A</v>
      </c>
      <c r="O175" s="89" t="e">
        <f>VLOOKUP(Tabla1[[#This Row],[llave 2]],'INFORME GESTION'!$H$2:$O$347,8,FALSE)</f>
        <v>#N/A</v>
      </c>
      <c r="P175" s="83"/>
      <c r="Q175" s="90"/>
      <c r="R175" s="91" t="e">
        <f>VLOOKUP(Tabla1[[#This Row],[llave 2]],'INFORME GESTION'!$H$3:$N$347,7,FALSE)</f>
        <v>#N/A</v>
      </c>
      <c r="S175" s="127" t="e">
        <f>ROUND(Tabla1[[#This Row],[VALOR UNITARIO SEGUIMIENTO FINANCIERO]]*Tabla1[[#This Row],[Porcentaje de Glosa]]*Tabla1[[#This Row],[Meta afectada por la glosa]],0)</f>
        <v>#N/A</v>
      </c>
      <c r="T175" s="82"/>
      <c r="U175" s="83"/>
      <c r="V175" s="134"/>
      <c r="W175" s="83"/>
      <c r="X175" s="92" t="e">
        <f>ROUND(Tabla1[[#This Row],[Valor de la Glosa]]-Tabla1[[#This Row],[Valor soportado por la Subred]],0)</f>
        <v>#N/A</v>
      </c>
      <c r="Y175" s="83"/>
      <c r="Z175" s="83"/>
      <c r="AA175" s="92" t="e">
        <f>ROUND(Tabla1[[#This Row],[VALOR GLOSA DEFINITIVA]]-Tabla1[[#This Row],[VALOR LEVANTADO EN LIQUIDACION]],0)</f>
        <v>#N/A</v>
      </c>
    </row>
    <row r="176" spans="2:27" s="93" customFormat="1" ht="87.5" customHeight="1">
      <c r="B176" s="129">
        <v>163</v>
      </c>
      <c r="C176" s="82"/>
      <c r="D176" s="130"/>
      <c r="E176" s="83"/>
      <c r="F176" s="84" t="str">
        <f>+Tabla1[[#This Row],[CODIGO ACTIVIDAD]]&amp;Tabla1[[#This Row],[PROCESO]]</f>
        <v/>
      </c>
      <c r="G176" s="84" t="e">
        <f>VLOOKUP(Tabla1[[#This Row],[llave 1]],'INFORME GESTION'!$D$3:$F$347,3,FALSE)</f>
        <v>#N/A</v>
      </c>
      <c r="H176" s="84" t="e">
        <f>VLOOKUP(Tabla1[[#This Row],[llave 1]],'INFORME GESTION'!$D$3:$G$347,4,FALSE)</f>
        <v>#N/A</v>
      </c>
      <c r="I176" s="84" t="e">
        <f>VLOOKUP(Tabla1[[#This Row],[llave 1]],'INFORME GESTION'!$D$3:$I$347,6,FALSE)</f>
        <v>#N/A</v>
      </c>
      <c r="J176" s="85"/>
      <c r="K176" s="86" t="str">
        <f>Tabla1[[#This Row],[llave 1]]&amp;Tabla1[[#This Row],[MES]]</f>
        <v/>
      </c>
      <c r="L176" s="83"/>
      <c r="M176" s="87" t="e">
        <f>VLOOKUP(Tabla1[[#This Row],[llave 2]],'INFORME GESTION'!$H$3:$J$347,3,FALSE)</f>
        <v>#N/A</v>
      </c>
      <c r="N176" s="88" t="e">
        <f>VLOOKUP(Tabla1[[#This Row],[llave 2]],'INFORME GESTION'!$H$3:$N$347,7,FALSE)</f>
        <v>#N/A</v>
      </c>
      <c r="O176" s="89" t="e">
        <f>VLOOKUP(Tabla1[[#This Row],[llave 2]],'INFORME GESTION'!$H$2:$O$347,8,FALSE)</f>
        <v>#N/A</v>
      </c>
      <c r="P176" s="83"/>
      <c r="Q176" s="90"/>
      <c r="R176" s="91" t="e">
        <f>VLOOKUP(Tabla1[[#This Row],[llave 2]],'INFORME GESTION'!$H$3:$N$347,7,FALSE)</f>
        <v>#N/A</v>
      </c>
      <c r="S176" s="127" t="e">
        <f>ROUND(Tabla1[[#This Row],[VALOR UNITARIO SEGUIMIENTO FINANCIERO]]*Tabla1[[#This Row],[Porcentaje de Glosa]]*Tabla1[[#This Row],[Meta afectada por la glosa]],0)</f>
        <v>#N/A</v>
      </c>
      <c r="T176" s="82"/>
      <c r="U176" s="83"/>
      <c r="V176" s="134"/>
      <c r="W176" s="83"/>
      <c r="X176" s="92" t="e">
        <f>ROUND(Tabla1[[#This Row],[Valor de la Glosa]]-Tabla1[[#This Row],[Valor soportado por la Subred]],0)</f>
        <v>#N/A</v>
      </c>
      <c r="Y176" s="83"/>
      <c r="Z176" s="83"/>
      <c r="AA176" s="92" t="e">
        <f>ROUND(Tabla1[[#This Row],[VALOR GLOSA DEFINITIVA]]-Tabla1[[#This Row],[VALOR LEVANTADO EN LIQUIDACION]],0)</f>
        <v>#N/A</v>
      </c>
    </row>
    <row r="177" spans="2:27" s="93" customFormat="1" ht="87.5" customHeight="1">
      <c r="B177" s="131">
        <v>164</v>
      </c>
      <c r="C177" s="82"/>
      <c r="D177" s="130"/>
      <c r="E177" s="83"/>
      <c r="F177" s="84" t="str">
        <f>+Tabla1[[#This Row],[CODIGO ACTIVIDAD]]&amp;Tabla1[[#This Row],[PROCESO]]</f>
        <v/>
      </c>
      <c r="G177" s="84" t="e">
        <f>VLOOKUP(Tabla1[[#This Row],[llave 1]],'INFORME GESTION'!$D$3:$F$347,3,FALSE)</f>
        <v>#N/A</v>
      </c>
      <c r="H177" s="84" t="e">
        <f>VLOOKUP(Tabla1[[#This Row],[llave 1]],'INFORME GESTION'!$D$3:$G$347,4,FALSE)</f>
        <v>#N/A</v>
      </c>
      <c r="I177" s="84" t="e">
        <f>VLOOKUP(Tabla1[[#This Row],[llave 1]],'INFORME GESTION'!$D$3:$I$347,6,FALSE)</f>
        <v>#N/A</v>
      </c>
      <c r="J177" s="85"/>
      <c r="K177" s="86" t="str">
        <f>Tabla1[[#This Row],[llave 1]]&amp;Tabla1[[#This Row],[MES]]</f>
        <v/>
      </c>
      <c r="L177" s="83"/>
      <c r="M177" s="87" t="e">
        <f>VLOOKUP(Tabla1[[#This Row],[llave 2]],'INFORME GESTION'!$H$3:$J$347,3,FALSE)</f>
        <v>#N/A</v>
      </c>
      <c r="N177" s="88" t="e">
        <f>VLOOKUP(Tabla1[[#This Row],[llave 2]],'INFORME GESTION'!$H$3:$N$347,7,FALSE)</f>
        <v>#N/A</v>
      </c>
      <c r="O177" s="89" t="e">
        <f>VLOOKUP(Tabla1[[#This Row],[llave 2]],'INFORME GESTION'!$H$2:$O$347,8,FALSE)</f>
        <v>#N/A</v>
      </c>
      <c r="P177" s="83"/>
      <c r="Q177" s="90"/>
      <c r="R177" s="91" t="e">
        <f>VLOOKUP(Tabla1[[#This Row],[llave 2]],'INFORME GESTION'!$H$3:$N$347,7,FALSE)</f>
        <v>#N/A</v>
      </c>
      <c r="S177" s="127" t="e">
        <f>ROUND(Tabla1[[#This Row],[VALOR UNITARIO SEGUIMIENTO FINANCIERO]]*Tabla1[[#This Row],[Porcentaje de Glosa]]*Tabla1[[#This Row],[Meta afectada por la glosa]],0)</f>
        <v>#N/A</v>
      </c>
      <c r="T177" s="82"/>
      <c r="U177" s="83"/>
      <c r="V177" s="134"/>
      <c r="W177" s="83"/>
      <c r="X177" s="92" t="e">
        <f>ROUND(Tabla1[[#This Row],[Valor de la Glosa]]-Tabla1[[#This Row],[Valor soportado por la Subred]],0)</f>
        <v>#N/A</v>
      </c>
      <c r="Y177" s="83"/>
      <c r="Z177" s="83"/>
      <c r="AA177" s="92" t="e">
        <f>ROUND(Tabla1[[#This Row],[VALOR GLOSA DEFINITIVA]]-Tabla1[[#This Row],[VALOR LEVANTADO EN LIQUIDACION]],0)</f>
        <v>#N/A</v>
      </c>
    </row>
    <row r="178" spans="2:27" s="93" customFormat="1" ht="87.5" customHeight="1">
      <c r="B178" s="129">
        <v>165</v>
      </c>
      <c r="C178" s="82"/>
      <c r="D178" s="130"/>
      <c r="E178" s="83"/>
      <c r="F178" s="84" t="str">
        <f>+Tabla1[[#This Row],[CODIGO ACTIVIDAD]]&amp;Tabla1[[#This Row],[PROCESO]]</f>
        <v/>
      </c>
      <c r="G178" s="84" t="e">
        <f>VLOOKUP(Tabla1[[#This Row],[llave 1]],'INFORME GESTION'!$D$3:$F$347,3,FALSE)</f>
        <v>#N/A</v>
      </c>
      <c r="H178" s="84" t="e">
        <f>VLOOKUP(Tabla1[[#This Row],[llave 1]],'INFORME GESTION'!$D$3:$G$347,4,FALSE)</f>
        <v>#N/A</v>
      </c>
      <c r="I178" s="84" t="e">
        <f>VLOOKUP(Tabla1[[#This Row],[llave 1]],'INFORME GESTION'!$D$3:$I$347,6,FALSE)</f>
        <v>#N/A</v>
      </c>
      <c r="J178" s="85"/>
      <c r="K178" s="86" t="str">
        <f>Tabla1[[#This Row],[llave 1]]&amp;Tabla1[[#This Row],[MES]]</f>
        <v/>
      </c>
      <c r="L178" s="83"/>
      <c r="M178" s="87" t="e">
        <f>VLOOKUP(Tabla1[[#This Row],[llave 2]],'INFORME GESTION'!$H$3:$J$347,3,FALSE)</f>
        <v>#N/A</v>
      </c>
      <c r="N178" s="88" t="e">
        <f>VLOOKUP(Tabla1[[#This Row],[llave 2]],'INFORME GESTION'!$H$3:$N$347,7,FALSE)</f>
        <v>#N/A</v>
      </c>
      <c r="O178" s="89" t="e">
        <f>VLOOKUP(Tabla1[[#This Row],[llave 2]],'INFORME GESTION'!$H$2:$O$347,8,FALSE)</f>
        <v>#N/A</v>
      </c>
      <c r="P178" s="83"/>
      <c r="Q178" s="90"/>
      <c r="R178" s="91" t="e">
        <f>VLOOKUP(Tabla1[[#This Row],[llave 2]],'INFORME GESTION'!$H$3:$N$347,7,FALSE)</f>
        <v>#N/A</v>
      </c>
      <c r="S178" s="127" t="e">
        <f>ROUND(Tabla1[[#This Row],[VALOR UNITARIO SEGUIMIENTO FINANCIERO]]*Tabla1[[#This Row],[Porcentaje de Glosa]]*Tabla1[[#This Row],[Meta afectada por la glosa]],0)</f>
        <v>#N/A</v>
      </c>
      <c r="T178" s="82"/>
      <c r="U178" s="83"/>
      <c r="V178" s="134"/>
      <c r="W178" s="83"/>
      <c r="X178" s="92" t="e">
        <f>ROUND(Tabla1[[#This Row],[Valor de la Glosa]]-Tabla1[[#This Row],[Valor soportado por la Subred]],0)</f>
        <v>#N/A</v>
      </c>
      <c r="Y178" s="83"/>
      <c r="Z178" s="83"/>
      <c r="AA178" s="92" t="e">
        <f>ROUND(Tabla1[[#This Row],[VALOR GLOSA DEFINITIVA]]-Tabla1[[#This Row],[VALOR LEVANTADO EN LIQUIDACION]],0)</f>
        <v>#N/A</v>
      </c>
    </row>
    <row r="179" spans="2:27" s="93" customFormat="1" ht="87.5" customHeight="1">
      <c r="B179" s="131">
        <v>166</v>
      </c>
      <c r="C179" s="82"/>
      <c r="D179" s="130"/>
      <c r="E179" s="83"/>
      <c r="F179" s="84" t="str">
        <f>+Tabla1[[#This Row],[CODIGO ACTIVIDAD]]&amp;Tabla1[[#This Row],[PROCESO]]</f>
        <v/>
      </c>
      <c r="G179" s="84" t="e">
        <f>VLOOKUP(Tabla1[[#This Row],[llave 1]],'INFORME GESTION'!$D$3:$F$347,3,FALSE)</f>
        <v>#N/A</v>
      </c>
      <c r="H179" s="84" t="e">
        <f>VLOOKUP(Tabla1[[#This Row],[llave 1]],'INFORME GESTION'!$D$3:$G$347,4,FALSE)</f>
        <v>#N/A</v>
      </c>
      <c r="I179" s="84" t="e">
        <f>VLOOKUP(Tabla1[[#This Row],[llave 1]],'INFORME GESTION'!$D$3:$I$347,6,FALSE)</f>
        <v>#N/A</v>
      </c>
      <c r="J179" s="85"/>
      <c r="K179" s="86" t="str">
        <f>Tabla1[[#This Row],[llave 1]]&amp;Tabla1[[#This Row],[MES]]</f>
        <v/>
      </c>
      <c r="L179" s="83"/>
      <c r="M179" s="87" t="e">
        <f>VLOOKUP(Tabla1[[#This Row],[llave 2]],'INFORME GESTION'!$H$3:$J$347,3,FALSE)</f>
        <v>#N/A</v>
      </c>
      <c r="N179" s="88" t="e">
        <f>VLOOKUP(Tabla1[[#This Row],[llave 2]],'INFORME GESTION'!$H$3:$N$347,7,FALSE)</f>
        <v>#N/A</v>
      </c>
      <c r="O179" s="89" t="e">
        <f>VLOOKUP(Tabla1[[#This Row],[llave 2]],'INFORME GESTION'!$H$2:$O$347,8,FALSE)</f>
        <v>#N/A</v>
      </c>
      <c r="P179" s="83"/>
      <c r="Q179" s="90"/>
      <c r="R179" s="91" t="e">
        <f>VLOOKUP(Tabla1[[#This Row],[llave 2]],'INFORME GESTION'!$H$3:$N$347,7,FALSE)</f>
        <v>#N/A</v>
      </c>
      <c r="S179" s="127" t="e">
        <f>ROUND(Tabla1[[#This Row],[VALOR UNITARIO SEGUIMIENTO FINANCIERO]]*Tabla1[[#This Row],[Porcentaje de Glosa]]*Tabla1[[#This Row],[Meta afectada por la glosa]],0)</f>
        <v>#N/A</v>
      </c>
      <c r="T179" s="82"/>
      <c r="U179" s="83"/>
      <c r="V179" s="134"/>
      <c r="W179" s="83"/>
      <c r="X179" s="92" t="e">
        <f>ROUND(Tabla1[[#This Row],[Valor de la Glosa]]-Tabla1[[#This Row],[Valor soportado por la Subred]],0)</f>
        <v>#N/A</v>
      </c>
      <c r="Y179" s="83"/>
      <c r="Z179" s="83"/>
      <c r="AA179" s="92" t="e">
        <f>ROUND(Tabla1[[#This Row],[VALOR GLOSA DEFINITIVA]]-Tabla1[[#This Row],[VALOR LEVANTADO EN LIQUIDACION]],0)</f>
        <v>#N/A</v>
      </c>
    </row>
    <row r="180" spans="2:27" s="93" customFormat="1" ht="87.5" customHeight="1">
      <c r="B180" s="129">
        <v>167</v>
      </c>
      <c r="C180" s="82"/>
      <c r="D180" s="130"/>
      <c r="E180" s="83"/>
      <c r="F180" s="84" t="str">
        <f>+Tabla1[[#This Row],[CODIGO ACTIVIDAD]]&amp;Tabla1[[#This Row],[PROCESO]]</f>
        <v/>
      </c>
      <c r="G180" s="84" t="e">
        <f>VLOOKUP(Tabla1[[#This Row],[llave 1]],'INFORME GESTION'!$D$3:$F$347,3,FALSE)</f>
        <v>#N/A</v>
      </c>
      <c r="H180" s="84" t="e">
        <f>VLOOKUP(Tabla1[[#This Row],[llave 1]],'INFORME GESTION'!$D$3:$G$347,4,FALSE)</f>
        <v>#N/A</v>
      </c>
      <c r="I180" s="84" t="e">
        <f>VLOOKUP(Tabla1[[#This Row],[llave 1]],'INFORME GESTION'!$D$3:$I$347,6,FALSE)</f>
        <v>#N/A</v>
      </c>
      <c r="J180" s="85"/>
      <c r="K180" s="86" t="str">
        <f>Tabla1[[#This Row],[llave 1]]&amp;Tabla1[[#This Row],[MES]]</f>
        <v/>
      </c>
      <c r="L180" s="83"/>
      <c r="M180" s="87" t="e">
        <f>VLOOKUP(Tabla1[[#This Row],[llave 2]],'INFORME GESTION'!$H$3:$J$347,3,FALSE)</f>
        <v>#N/A</v>
      </c>
      <c r="N180" s="88" t="e">
        <f>VLOOKUP(Tabla1[[#This Row],[llave 2]],'INFORME GESTION'!$H$3:$N$347,7,FALSE)</f>
        <v>#N/A</v>
      </c>
      <c r="O180" s="89" t="e">
        <f>VLOOKUP(Tabla1[[#This Row],[llave 2]],'INFORME GESTION'!$H$2:$O$347,8,FALSE)</f>
        <v>#N/A</v>
      </c>
      <c r="P180" s="83"/>
      <c r="Q180" s="90"/>
      <c r="R180" s="91" t="e">
        <f>VLOOKUP(Tabla1[[#This Row],[llave 2]],'INFORME GESTION'!$H$3:$N$347,7,FALSE)</f>
        <v>#N/A</v>
      </c>
      <c r="S180" s="127" t="e">
        <f>ROUND(Tabla1[[#This Row],[VALOR UNITARIO SEGUIMIENTO FINANCIERO]]*Tabla1[[#This Row],[Porcentaje de Glosa]]*Tabla1[[#This Row],[Meta afectada por la glosa]],0)</f>
        <v>#N/A</v>
      </c>
      <c r="T180" s="82"/>
      <c r="U180" s="83"/>
      <c r="V180" s="134"/>
      <c r="W180" s="83"/>
      <c r="X180" s="92" t="e">
        <f>ROUND(Tabla1[[#This Row],[Valor de la Glosa]]-Tabla1[[#This Row],[Valor soportado por la Subred]],0)</f>
        <v>#N/A</v>
      </c>
      <c r="Y180" s="83"/>
      <c r="Z180" s="83"/>
      <c r="AA180" s="92" t="e">
        <f>ROUND(Tabla1[[#This Row],[VALOR GLOSA DEFINITIVA]]-Tabla1[[#This Row],[VALOR LEVANTADO EN LIQUIDACION]],0)</f>
        <v>#N/A</v>
      </c>
    </row>
    <row r="181" spans="2:27" s="93" customFormat="1" ht="87.5" customHeight="1">
      <c r="B181" s="131">
        <v>168</v>
      </c>
      <c r="C181" s="82"/>
      <c r="D181" s="130"/>
      <c r="E181" s="83"/>
      <c r="F181" s="84" t="str">
        <f>+Tabla1[[#This Row],[CODIGO ACTIVIDAD]]&amp;Tabla1[[#This Row],[PROCESO]]</f>
        <v/>
      </c>
      <c r="G181" s="84" t="e">
        <f>VLOOKUP(Tabla1[[#This Row],[llave 1]],'INFORME GESTION'!$D$3:$F$347,3,FALSE)</f>
        <v>#N/A</v>
      </c>
      <c r="H181" s="84" t="e">
        <f>VLOOKUP(Tabla1[[#This Row],[llave 1]],'INFORME GESTION'!$D$3:$G$347,4,FALSE)</f>
        <v>#N/A</v>
      </c>
      <c r="I181" s="84" t="e">
        <f>VLOOKUP(Tabla1[[#This Row],[llave 1]],'INFORME GESTION'!$D$3:$I$347,6,FALSE)</f>
        <v>#N/A</v>
      </c>
      <c r="J181" s="85"/>
      <c r="K181" s="86" t="str">
        <f>Tabla1[[#This Row],[llave 1]]&amp;Tabla1[[#This Row],[MES]]</f>
        <v/>
      </c>
      <c r="L181" s="83"/>
      <c r="M181" s="87" t="e">
        <f>VLOOKUP(Tabla1[[#This Row],[llave 2]],'INFORME GESTION'!$H$3:$J$347,3,FALSE)</f>
        <v>#N/A</v>
      </c>
      <c r="N181" s="88" t="e">
        <f>VLOOKUP(Tabla1[[#This Row],[llave 2]],'INFORME GESTION'!$H$3:$N$347,7,FALSE)</f>
        <v>#N/A</v>
      </c>
      <c r="O181" s="89" t="e">
        <f>VLOOKUP(Tabla1[[#This Row],[llave 2]],'INFORME GESTION'!$H$2:$O$347,8,FALSE)</f>
        <v>#N/A</v>
      </c>
      <c r="P181" s="83"/>
      <c r="Q181" s="90"/>
      <c r="R181" s="91" t="e">
        <f>VLOOKUP(Tabla1[[#This Row],[llave 2]],'INFORME GESTION'!$H$3:$N$347,7,FALSE)</f>
        <v>#N/A</v>
      </c>
      <c r="S181" s="127" t="e">
        <f>ROUND(Tabla1[[#This Row],[VALOR UNITARIO SEGUIMIENTO FINANCIERO]]*Tabla1[[#This Row],[Porcentaje de Glosa]]*Tabla1[[#This Row],[Meta afectada por la glosa]],0)</f>
        <v>#N/A</v>
      </c>
      <c r="T181" s="82"/>
      <c r="U181" s="83"/>
      <c r="V181" s="134"/>
      <c r="W181" s="83"/>
      <c r="X181" s="92" t="e">
        <f>ROUND(Tabla1[[#This Row],[Valor de la Glosa]]-Tabla1[[#This Row],[Valor soportado por la Subred]],0)</f>
        <v>#N/A</v>
      </c>
      <c r="Y181" s="83"/>
      <c r="Z181" s="83"/>
      <c r="AA181" s="92" t="e">
        <f>ROUND(Tabla1[[#This Row],[VALOR GLOSA DEFINITIVA]]-Tabla1[[#This Row],[VALOR LEVANTADO EN LIQUIDACION]],0)</f>
        <v>#N/A</v>
      </c>
    </row>
    <row r="182" spans="2:27" s="93" customFormat="1" ht="87.5" customHeight="1">
      <c r="B182" s="129">
        <v>169</v>
      </c>
      <c r="C182" s="82"/>
      <c r="D182" s="130"/>
      <c r="E182" s="83"/>
      <c r="F182" s="84" t="str">
        <f>+Tabla1[[#This Row],[CODIGO ACTIVIDAD]]&amp;Tabla1[[#This Row],[PROCESO]]</f>
        <v/>
      </c>
      <c r="G182" s="84" t="e">
        <f>VLOOKUP(Tabla1[[#This Row],[llave 1]],'INFORME GESTION'!$D$3:$F$347,3,FALSE)</f>
        <v>#N/A</v>
      </c>
      <c r="H182" s="84" t="e">
        <f>VLOOKUP(Tabla1[[#This Row],[llave 1]],'INFORME GESTION'!$D$3:$G$347,4,FALSE)</f>
        <v>#N/A</v>
      </c>
      <c r="I182" s="84" t="e">
        <f>VLOOKUP(Tabla1[[#This Row],[llave 1]],'INFORME GESTION'!$D$3:$I$347,6,FALSE)</f>
        <v>#N/A</v>
      </c>
      <c r="J182" s="85"/>
      <c r="K182" s="86" t="str">
        <f>Tabla1[[#This Row],[llave 1]]&amp;Tabla1[[#This Row],[MES]]</f>
        <v/>
      </c>
      <c r="L182" s="83"/>
      <c r="M182" s="87" t="e">
        <f>VLOOKUP(Tabla1[[#This Row],[llave 2]],'INFORME GESTION'!$H$3:$J$347,3,FALSE)</f>
        <v>#N/A</v>
      </c>
      <c r="N182" s="88" t="e">
        <f>VLOOKUP(Tabla1[[#This Row],[llave 2]],'INFORME GESTION'!$H$3:$N$347,7,FALSE)</f>
        <v>#N/A</v>
      </c>
      <c r="O182" s="89" t="e">
        <f>VLOOKUP(Tabla1[[#This Row],[llave 2]],'INFORME GESTION'!$H$2:$O$347,8,FALSE)</f>
        <v>#N/A</v>
      </c>
      <c r="P182" s="83"/>
      <c r="Q182" s="90"/>
      <c r="R182" s="91" t="e">
        <f>VLOOKUP(Tabla1[[#This Row],[llave 2]],'INFORME GESTION'!$H$3:$N$347,7,FALSE)</f>
        <v>#N/A</v>
      </c>
      <c r="S182" s="127" t="e">
        <f>ROUND(Tabla1[[#This Row],[VALOR UNITARIO SEGUIMIENTO FINANCIERO]]*Tabla1[[#This Row],[Porcentaje de Glosa]]*Tabla1[[#This Row],[Meta afectada por la glosa]],0)</f>
        <v>#N/A</v>
      </c>
      <c r="T182" s="82"/>
      <c r="U182" s="83"/>
      <c r="V182" s="134"/>
      <c r="W182" s="83"/>
      <c r="X182" s="92" t="e">
        <f>ROUND(Tabla1[[#This Row],[Valor de la Glosa]]-Tabla1[[#This Row],[Valor soportado por la Subred]],0)</f>
        <v>#N/A</v>
      </c>
      <c r="Y182" s="83"/>
      <c r="Z182" s="83"/>
      <c r="AA182" s="92" t="e">
        <f>ROUND(Tabla1[[#This Row],[VALOR GLOSA DEFINITIVA]]-Tabla1[[#This Row],[VALOR LEVANTADO EN LIQUIDACION]],0)</f>
        <v>#N/A</v>
      </c>
    </row>
    <row r="183" spans="2:27" s="93" customFormat="1" ht="87.5" customHeight="1">
      <c r="B183" s="131">
        <v>170</v>
      </c>
      <c r="C183" s="82"/>
      <c r="D183" s="130"/>
      <c r="E183" s="83"/>
      <c r="F183" s="84" t="str">
        <f>+Tabla1[[#This Row],[CODIGO ACTIVIDAD]]&amp;Tabla1[[#This Row],[PROCESO]]</f>
        <v/>
      </c>
      <c r="G183" s="84" t="e">
        <f>VLOOKUP(Tabla1[[#This Row],[llave 1]],'INFORME GESTION'!$D$3:$F$347,3,FALSE)</f>
        <v>#N/A</v>
      </c>
      <c r="H183" s="84" t="e">
        <f>VLOOKUP(Tabla1[[#This Row],[llave 1]],'INFORME GESTION'!$D$3:$G$347,4,FALSE)</f>
        <v>#N/A</v>
      </c>
      <c r="I183" s="84" t="e">
        <f>VLOOKUP(Tabla1[[#This Row],[llave 1]],'INFORME GESTION'!$D$3:$I$347,6,FALSE)</f>
        <v>#N/A</v>
      </c>
      <c r="J183" s="85"/>
      <c r="K183" s="86" t="str">
        <f>Tabla1[[#This Row],[llave 1]]&amp;Tabla1[[#This Row],[MES]]</f>
        <v/>
      </c>
      <c r="L183" s="83"/>
      <c r="M183" s="87" t="e">
        <f>VLOOKUP(Tabla1[[#This Row],[llave 2]],'INFORME GESTION'!$H$3:$J$347,3,FALSE)</f>
        <v>#N/A</v>
      </c>
      <c r="N183" s="88" t="e">
        <f>VLOOKUP(Tabla1[[#This Row],[llave 2]],'INFORME GESTION'!$H$3:$N$347,7,FALSE)</f>
        <v>#N/A</v>
      </c>
      <c r="O183" s="89" t="e">
        <f>VLOOKUP(Tabla1[[#This Row],[llave 2]],'INFORME GESTION'!$H$2:$O$347,8,FALSE)</f>
        <v>#N/A</v>
      </c>
      <c r="P183" s="83"/>
      <c r="Q183" s="90"/>
      <c r="R183" s="91" t="e">
        <f>VLOOKUP(Tabla1[[#This Row],[llave 2]],'INFORME GESTION'!$H$3:$N$347,7,FALSE)</f>
        <v>#N/A</v>
      </c>
      <c r="S183" s="127" t="e">
        <f>ROUND(Tabla1[[#This Row],[VALOR UNITARIO SEGUIMIENTO FINANCIERO]]*Tabla1[[#This Row],[Porcentaje de Glosa]]*Tabla1[[#This Row],[Meta afectada por la glosa]],0)</f>
        <v>#N/A</v>
      </c>
      <c r="T183" s="82"/>
      <c r="U183" s="83"/>
      <c r="V183" s="134"/>
      <c r="W183" s="83"/>
      <c r="X183" s="92" t="e">
        <f>ROUND(Tabla1[[#This Row],[Valor de la Glosa]]-Tabla1[[#This Row],[Valor soportado por la Subred]],0)</f>
        <v>#N/A</v>
      </c>
      <c r="Y183" s="83"/>
      <c r="Z183" s="83"/>
      <c r="AA183" s="92" t="e">
        <f>ROUND(Tabla1[[#This Row],[VALOR GLOSA DEFINITIVA]]-Tabla1[[#This Row],[VALOR LEVANTADO EN LIQUIDACION]],0)</f>
        <v>#N/A</v>
      </c>
    </row>
    <row r="184" spans="2:27" s="93" customFormat="1" ht="87.5" customHeight="1">
      <c r="B184" s="129">
        <v>171</v>
      </c>
      <c r="C184" s="82"/>
      <c r="D184" s="130"/>
      <c r="E184" s="83"/>
      <c r="F184" s="84" t="str">
        <f>+Tabla1[[#This Row],[CODIGO ACTIVIDAD]]&amp;Tabla1[[#This Row],[PROCESO]]</f>
        <v/>
      </c>
      <c r="G184" s="84" t="e">
        <f>VLOOKUP(Tabla1[[#This Row],[llave 1]],'INFORME GESTION'!$D$3:$F$347,3,FALSE)</f>
        <v>#N/A</v>
      </c>
      <c r="H184" s="84" t="e">
        <f>VLOOKUP(Tabla1[[#This Row],[llave 1]],'INFORME GESTION'!$D$3:$G$347,4,FALSE)</f>
        <v>#N/A</v>
      </c>
      <c r="I184" s="84" t="e">
        <f>VLOOKUP(Tabla1[[#This Row],[llave 1]],'INFORME GESTION'!$D$3:$I$347,6,FALSE)</f>
        <v>#N/A</v>
      </c>
      <c r="J184" s="85"/>
      <c r="K184" s="86" t="str">
        <f>Tabla1[[#This Row],[llave 1]]&amp;Tabla1[[#This Row],[MES]]</f>
        <v/>
      </c>
      <c r="L184" s="83"/>
      <c r="M184" s="87" t="e">
        <f>VLOOKUP(Tabla1[[#This Row],[llave 2]],'INFORME GESTION'!$H$3:$J$347,3,FALSE)</f>
        <v>#N/A</v>
      </c>
      <c r="N184" s="88" t="e">
        <f>VLOOKUP(Tabla1[[#This Row],[llave 2]],'INFORME GESTION'!$H$3:$N$347,7,FALSE)</f>
        <v>#N/A</v>
      </c>
      <c r="O184" s="89" t="e">
        <f>VLOOKUP(Tabla1[[#This Row],[llave 2]],'INFORME GESTION'!$H$2:$O$347,8,FALSE)</f>
        <v>#N/A</v>
      </c>
      <c r="P184" s="83"/>
      <c r="Q184" s="90"/>
      <c r="R184" s="91" t="e">
        <f>VLOOKUP(Tabla1[[#This Row],[llave 2]],'INFORME GESTION'!$H$3:$N$347,7,FALSE)</f>
        <v>#N/A</v>
      </c>
      <c r="S184" s="127" t="e">
        <f>ROUND(Tabla1[[#This Row],[VALOR UNITARIO SEGUIMIENTO FINANCIERO]]*Tabla1[[#This Row],[Porcentaje de Glosa]]*Tabla1[[#This Row],[Meta afectada por la glosa]],0)</f>
        <v>#N/A</v>
      </c>
      <c r="T184" s="82"/>
      <c r="U184" s="83"/>
      <c r="V184" s="134"/>
      <c r="W184" s="83"/>
      <c r="X184" s="92" t="e">
        <f>ROUND(Tabla1[[#This Row],[Valor de la Glosa]]-Tabla1[[#This Row],[Valor soportado por la Subred]],0)</f>
        <v>#N/A</v>
      </c>
      <c r="Y184" s="83"/>
      <c r="Z184" s="83"/>
      <c r="AA184" s="92" t="e">
        <f>ROUND(Tabla1[[#This Row],[VALOR GLOSA DEFINITIVA]]-Tabla1[[#This Row],[VALOR LEVANTADO EN LIQUIDACION]],0)</f>
        <v>#N/A</v>
      </c>
    </row>
    <row r="185" spans="2:27" s="93" customFormat="1" ht="87.5" customHeight="1">
      <c r="B185" s="131">
        <v>172</v>
      </c>
      <c r="C185" s="82"/>
      <c r="D185" s="130"/>
      <c r="E185" s="83"/>
      <c r="F185" s="84" t="str">
        <f>+Tabla1[[#This Row],[CODIGO ACTIVIDAD]]&amp;Tabla1[[#This Row],[PROCESO]]</f>
        <v/>
      </c>
      <c r="G185" s="84" t="e">
        <f>VLOOKUP(Tabla1[[#This Row],[llave 1]],'INFORME GESTION'!$D$3:$F$347,3,FALSE)</f>
        <v>#N/A</v>
      </c>
      <c r="H185" s="84" t="e">
        <f>VLOOKUP(Tabla1[[#This Row],[llave 1]],'INFORME GESTION'!$D$3:$G$347,4,FALSE)</f>
        <v>#N/A</v>
      </c>
      <c r="I185" s="84" t="e">
        <f>VLOOKUP(Tabla1[[#This Row],[llave 1]],'INFORME GESTION'!$D$3:$I$347,6,FALSE)</f>
        <v>#N/A</v>
      </c>
      <c r="J185" s="85"/>
      <c r="K185" s="86" t="str">
        <f>Tabla1[[#This Row],[llave 1]]&amp;Tabla1[[#This Row],[MES]]</f>
        <v/>
      </c>
      <c r="L185" s="83"/>
      <c r="M185" s="87" t="e">
        <f>VLOOKUP(Tabla1[[#This Row],[llave 2]],'INFORME GESTION'!$H$3:$J$347,3,FALSE)</f>
        <v>#N/A</v>
      </c>
      <c r="N185" s="88" t="e">
        <f>VLOOKUP(Tabla1[[#This Row],[llave 2]],'INFORME GESTION'!$H$3:$N$347,7,FALSE)</f>
        <v>#N/A</v>
      </c>
      <c r="O185" s="89" t="e">
        <f>VLOOKUP(Tabla1[[#This Row],[llave 2]],'INFORME GESTION'!$H$2:$O$347,8,FALSE)</f>
        <v>#N/A</v>
      </c>
      <c r="P185" s="83"/>
      <c r="Q185" s="90"/>
      <c r="R185" s="91" t="e">
        <f>VLOOKUP(Tabla1[[#This Row],[llave 2]],'INFORME GESTION'!$H$3:$N$347,7,FALSE)</f>
        <v>#N/A</v>
      </c>
      <c r="S185" s="127" t="e">
        <f>ROUND(Tabla1[[#This Row],[VALOR UNITARIO SEGUIMIENTO FINANCIERO]]*Tabla1[[#This Row],[Porcentaje de Glosa]]*Tabla1[[#This Row],[Meta afectada por la glosa]],0)</f>
        <v>#N/A</v>
      </c>
      <c r="T185" s="82"/>
      <c r="U185" s="83"/>
      <c r="V185" s="134"/>
      <c r="W185" s="83"/>
      <c r="X185" s="92" t="e">
        <f>ROUND(Tabla1[[#This Row],[Valor de la Glosa]]-Tabla1[[#This Row],[Valor soportado por la Subred]],0)</f>
        <v>#N/A</v>
      </c>
      <c r="Y185" s="83"/>
      <c r="Z185" s="83"/>
      <c r="AA185" s="92" t="e">
        <f>ROUND(Tabla1[[#This Row],[VALOR GLOSA DEFINITIVA]]-Tabla1[[#This Row],[VALOR LEVANTADO EN LIQUIDACION]],0)</f>
        <v>#N/A</v>
      </c>
    </row>
    <row r="186" spans="2:27" s="93" customFormat="1" ht="87.5" customHeight="1">
      <c r="B186" s="129">
        <v>173</v>
      </c>
      <c r="C186" s="82"/>
      <c r="D186" s="130"/>
      <c r="E186" s="83"/>
      <c r="F186" s="84" t="str">
        <f>+Tabla1[[#This Row],[CODIGO ACTIVIDAD]]&amp;Tabla1[[#This Row],[PROCESO]]</f>
        <v/>
      </c>
      <c r="G186" s="84" t="e">
        <f>VLOOKUP(Tabla1[[#This Row],[llave 1]],'INFORME GESTION'!$D$3:$F$347,3,FALSE)</f>
        <v>#N/A</v>
      </c>
      <c r="H186" s="84" t="e">
        <f>VLOOKUP(Tabla1[[#This Row],[llave 1]],'INFORME GESTION'!$D$3:$G$347,4,FALSE)</f>
        <v>#N/A</v>
      </c>
      <c r="I186" s="84" t="e">
        <f>VLOOKUP(Tabla1[[#This Row],[llave 1]],'INFORME GESTION'!$D$3:$I$347,6,FALSE)</f>
        <v>#N/A</v>
      </c>
      <c r="J186" s="85"/>
      <c r="K186" s="86" t="str">
        <f>Tabla1[[#This Row],[llave 1]]&amp;Tabla1[[#This Row],[MES]]</f>
        <v/>
      </c>
      <c r="L186" s="83"/>
      <c r="M186" s="87" t="e">
        <f>VLOOKUP(Tabla1[[#This Row],[llave 2]],'INFORME GESTION'!$H$3:$J$347,3,FALSE)</f>
        <v>#N/A</v>
      </c>
      <c r="N186" s="88" t="e">
        <f>VLOOKUP(Tabla1[[#This Row],[llave 2]],'INFORME GESTION'!$H$3:$N$347,7,FALSE)</f>
        <v>#N/A</v>
      </c>
      <c r="O186" s="89" t="e">
        <f>VLOOKUP(Tabla1[[#This Row],[llave 2]],'INFORME GESTION'!$H$2:$O$347,8,FALSE)</f>
        <v>#N/A</v>
      </c>
      <c r="P186" s="83"/>
      <c r="Q186" s="90"/>
      <c r="R186" s="91" t="e">
        <f>VLOOKUP(Tabla1[[#This Row],[llave 2]],'INFORME GESTION'!$H$3:$N$347,7,FALSE)</f>
        <v>#N/A</v>
      </c>
      <c r="S186" s="127" t="e">
        <f>ROUND(Tabla1[[#This Row],[VALOR UNITARIO SEGUIMIENTO FINANCIERO]]*Tabla1[[#This Row],[Porcentaje de Glosa]]*Tabla1[[#This Row],[Meta afectada por la glosa]],0)</f>
        <v>#N/A</v>
      </c>
      <c r="T186" s="82"/>
      <c r="U186" s="83"/>
      <c r="V186" s="134"/>
      <c r="W186" s="83"/>
      <c r="X186" s="92" t="e">
        <f>ROUND(Tabla1[[#This Row],[Valor de la Glosa]]-Tabla1[[#This Row],[Valor soportado por la Subred]],0)</f>
        <v>#N/A</v>
      </c>
      <c r="Y186" s="83"/>
      <c r="Z186" s="83"/>
      <c r="AA186" s="92" t="e">
        <f>ROUND(Tabla1[[#This Row],[VALOR GLOSA DEFINITIVA]]-Tabla1[[#This Row],[VALOR LEVANTADO EN LIQUIDACION]],0)</f>
        <v>#N/A</v>
      </c>
    </row>
    <row r="187" spans="2:27" s="93" customFormat="1" ht="87.5" customHeight="1">
      <c r="B187" s="131">
        <v>174</v>
      </c>
      <c r="C187" s="82"/>
      <c r="D187" s="130"/>
      <c r="E187" s="83"/>
      <c r="F187" s="84" t="str">
        <f>+Tabla1[[#This Row],[CODIGO ACTIVIDAD]]&amp;Tabla1[[#This Row],[PROCESO]]</f>
        <v/>
      </c>
      <c r="G187" s="84" t="e">
        <f>VLOOKUP(Tabla1[[#This Row],[llave 1]],'INFORME GESTION'!$D$3:$F$347,3,FALSE)</f>
        <v>#N/A</v>
      </c>
      <c r="H187" s="84" t="e">
        <f>VLOOKUP(Tabla1[[#This Row],[llave 1]],'INFORME GESTION'!$D$3:$G$347,4,FALSE)</f>
        <v>#N/A</v>
      </c>
      <c r="I187" s="84" t="e">
        <f>VLOOKUP(Tabla1[[#This Row],[llave 1]],'INFORME GESTION'!$D$3:$I$347,6,FALSE)</f>
        <v>#N/A</v>
      </c>
      <c r="J187" s="85"/>
      <c r="K187" s="86" t="str">
        <f>Tabla1[[#This Row],[llave 1]]&amp;Tabla1[[#This Row],[MES]]</f>
        <v/>
      </c>
      <c r="L187" s="83"/>
      <c r="M187" s="87" t="e">
        <f>VLOOKUP(Tabla1[[#This Row],[llave 2]],'INFORME GESTION'!$H$3:$J$347,3,FALSE)</f>
        <v>#N/A</v>
      </c>
      <c r="N187" s="88" t="e">
        <f>VLOOKUP(Tabla1[[#This Row],[llave 2]],'INFORME GESTION'!$H$3:$N$347,7,FALSE)</f>
        <v>#N/A</v>
      </c>
      <c r="O187" s="89" t="e">
        <f>VLOOKUP(Tabla1[[#This Row],[llave 2]],'INFORME GESTION'!$H$2:$O$347,8,FALSE)</f>
        <v>#N/A</v>
      </c>
      <c r="P187" s="83"/>
      <c r="Q187" s="90"/>
      <c r="R187" s="91" t="e">
        <f>VLOOKUP(Tabla1[[#This Row],[llave 2]],'INFORME GESTION'!$H$3:$N$347,7,FALSE)</f>
        <v>#N/A</v>
      </c>
      <c r="S187" s="127" t="e">
        <f>ROUND(Tabla1[[#This Row],[VALOR UNITARIO SEGUIMIENTO FINANCIERO]]*Tabla1[[#This Row],[Porcentaje de Glosa]]*Tabla1[[#This Row],[Meta afectada por la glosa]],0)</f>
        <v>#N/A</v>
      </c>
      <c r="T187" s="82"/>
      <c r="U187" s="83"/>
      <c r="V187" s="134"/>
      <c r="W187" s="83"/>
      <c r="X187" s="92" t="e">
        <f>ROUND(Tabla1[[#This Row],[Valor de la Glosa]]-Tabla1[[#This Row],[Valor soportado por la Subred]],0)</f>
        <v>#N/A</v>
      </c>
      <c r="Y187" s="83"/>
      <c r="Z187" s="83"/>
      <c r="AA187" s="92" t="e">
        <f>ROUND(Tabla1[[#This Row],[VALOR GLOSA DEFINITIVA]]-Tabla1[[#This Row],[VALOR LEVANTADO EN LIQUIDACION]],0)</f>
        <v>#N/A</v>
      </c>
    </row>
    <row r="188" spans="2:27" s="93" customFormat="1" ht="87.5" customHeight="1">
      <c r="B188" s="129">
        <v>175</v>
      </c>
      <c r="C188" s="82"/>
      <c r="D188" s="130"/>
      <c r="E188" s="83"/>
      <c r="F188" s="84" t="str">
        <f>+Tabla1[[#This Row],[CODIGO ACTIVIDAD]]&amp;Tabla1[[#This Row],[PROCESO]]</f>
        <v/>
      </c>
      <c r="G188" s="84" t="e">
        <f>VLOOKUP(Tabla1[[#This Row],[llave 1]],'INFORME GESTION'!$D$3:$F$347,3,FALSE)</f>
        <v>#N/A</v>
      </c>
      <c r="H188" s="84" t="e">
        <f>VLOOKUP(Tabla1[[#This Row],[llave 1]],'INFORME GESTION'!$D$3:$G$347,4,FALSE)</f>
        <v>#N/A</v>
      </c>
      <c r="I188" s="84" t="e">
        <f>VLOOKUP(Tabla1[[#This Row],[llave 1]],'INFORME GESTION'!$D$3:$I$347,6,FALSE)</f>
        <v>#N/A</v>
      </c>
      <c r="J188" s="85"/>
      <c r="K188" s="86" t="str">
        <f>Tabla1[[#This Row],[llave 1]]&amp;Tabla1[[#This Row],[MES]]</f>
        <v/>
      </c>
      <c r="L188" s="83"/>
      <c r="M188" s="87" t="e">
        <f>VLOOKUP(Tabla1[[#This Row],[llave 2]],'INFORME GESTION'!$H$3:$J$347,3,FALSE)</f>
        <v>#N/A</v>
      </c>
      <c r="N188" s="88" t="e">
        <f>VLOOKUP(Tabla1[[#This Row],[llave 2]],'INFORME GESTION'!$H$3:$N$347,7,FALSE)</f>
        <v>#N/A</v>
      </c>
      <c r="O188" s="89" t="e">
        <f>VLOOKUP(Tabla1[[#This Row],[llave 2]],'INFORME GESTION'!$H$2:$O$347,8,FALSE)</f>
        <v>#N/A</v>
      </c>
      <c r="P188" s="83"/>
      <c r="Q188" s="90"/>
      <c r="R188" s="91" t="e">
        <f>VLOOKUP(Tabla1[[#This Row],[llave 2]],'INFORME GESTION'!$H$3:$N$347,7,FALSE)</f>
        <v>#N/A</v>
      </c>
      <c r="S188" s="127" t="e">
        <f>ROUND(Tabla1[[#This Row],[VALOR UNITARIO SEGUIMIENTO FINANCIERO]]*Tabla1[[#This Row],[Porcentaje de Glosa]]*Tabla1[[#This Row],[Meta afectada por la glosa]],0)</f>
        <v>#N/A</v>
      </c>
      <c r="T188" s="82"/>
      <c r="U188" s="83"/>
      <c r="V188" s="134"/>
      <c r="W188" s="83"/>
      <c r="X188" s="92" t="e">
        <f>ROUND(Tabla1[[#This Row],[Valor de la Glosa]]-Tabla1[[#This Row],[Valor soportado por la Subred]],0)</f>
        <v>#N/A</v>
      </c>
      <c r="Y188" s="83"/>
      <c r="Z188" s="83"/>
      <c r="AA188" s="92" t="e">
        <f>ROUND(Tabla1[[#This Row],[VALOR GLOSA DEFINITIVA]]-Tabla1[[#This Row],[VALOR LEVANTADO EN LIQUIDACION]],0)</f>
        <v>#N/A</v>
      </c>
    </row>
    <row r="189" spans="2:27" s="93" customFormat="1" ht="87.5" customHeight="1">
      <c r="B189" s="131">
        <v>176</v>
      </c>
      <c r="C189" s="82"/>
      <c r="D189" s="130"/>
      <c r="E189" s="83"/>
      <c r="F189" s="84" t="str">
        <f>+Tabla1[[#This Row],[CODIGO ACTIVIDAD]]&amp;Tabla1[[#This Row],[PROCESO]]</f>
        <v/>
      </c>
      <c r="G189" s="84" t="e">
        <f>VLOOKUP(Tabla1[[#This Row],[llave 1]],'INFORME GESTION'!$D$3:$F$347,3,FALSE)</f>
        <v>#N/A</v>
      </c>
      <c r="H189" s="84" t="e">
        <f>VLOOKUP(Tabla1[[#This Row],[llave 1]],'INFORME GESTION'!$D$3:$G$347,4,FALSE)</f>
        <v>#N/A</v>
      </c>
      <c r="I189" s="84" t="e">
        <f>VLOOKUP(Tabla1[[#This Row],[llave 1]],'INFORME GESTION'!$D$3:$I$347,6,FALSE)</f>
        <v>#N/A</v>
      </c>
      <c r="J189" s="85"/>
      <c r="K189" s="86" t="str">
        <f>Tabla1[[#This Row],[llave 1]]&amp;Tabla1[[#This Row],[MES]]</f>
        <v/>
      </c>
      <c r="L189" s="83"/>
      <c r="M189" s="87" t="e">
        <f>VLOOKUP(Tabla1[[#This Row],[llave 2]],'INFORME GESTION'!$H$3:$J$347,3,FALSE)</f>
        <v>#N/A</v>
      </c>
      <c r="N189" s="88" t="e">
        <f>VLOOKUP(Tabla1[[#This Row],[llave 2]],'INFORME GESTION'!$H$3:$N$347,7,FALSE)</f>
        <v>#N/A</v>
      </c>
      <c r="O189" s="89" t="e">
        <f>VLOOKUP(Tabla1[[#This Row],[llave 2]],'INFORME GESTION'!$H$2:$O$347,8,FALSE)</f>
        <v>#N/A</v>
      </c>
      <c r="P189" s="83"/>
      <c r="Q189" s="90"/>
      <c r="R189" s="91" t="e">
        <f>VLOOKUP(Tabla1[[#This Row],[llave 2]],'INFORME GESTION'!$H$3:$N$347,7,FALSE)</f>
        <v>#N/A</v>
      </c>
      <c r="S189" s="127" t="e">
        <f>ROUND(Tabla1[[#This Row],[VALOR UNITARIO SEGUIMIENTO FINANCIERO]]*Tabla1[[#This Row],[Porcentaje de Glosa]]*Tabla1[[#This Row],[Meta afectada por la glosa]],0)</f>
        <v>#N/A</v>
      </c>
      <c r="T189" s="82"/>
      <c r="U189" s="83"/>
      <c r="V189" s="134"/>
      <c r="W189" s="83"/>
      <c r="X189" s="92" t="e">
        <f>ROUND(Tabla1[[#This Row],[Valor de la Glosa]]-Tabla1[[#This Row],[Valor soportado por la Subred]],0)</f>
        <v>#N/A</v>
      </c>
      <c r="Y189" s="83"/>
      <c r="Z189" s="83"/>
      <c r="AA189" s="92" t="e">
        <f>ROUND(Tabla1[[#This Row],[VALOR GLOSA DEFINITIVA]]-Tabla1[[#This Row],[VALOR LEVANTADO EN LIQUIDACION]],0)</f>
        <v>#N/A</v>
      </c>
    </row>
    <row r="190" spans="2:27" s="93" customFormat="1" ht="87.5" customHeight="1">
      <c r="B190" s="129">
        <v>177</v>
      </c>
      <c r="C190" s="82"/>
      <c r="D190" s="130"/>
      <c r="E190" s="83"/>
      <c r="F190" s="84" t="str">
        <f>+Tabla1[[#This Row],[CODIGO ACTIVIDAD]]&amp;Tabla1[[#This Row],[PROCESO]]</f>
        <v/>
      </c>
      <c r="G190" s="84" t="e">
        <f>VLOOKUP(Tabla1[[#This Row],[llave 1]],'INFORME GESTION'!$D$3:$F$347,3,FALSE)</f>
        <v>#N/A</v>
      </c>
      <c r="H190" s="84" t="e">
        <f>VLOOKUP(Tabla1[[#This Row],[llave 1]],'INFORME GESTION'!$D$3:$G$347,4,FALSE)</f>
        <v>#N/A</v>
      </c>
      <c r="I190" s="84" t="e">
        <f>VLOOKUP(Tabla1[[#This Row],[llave 1]],'INFORME GESTION'!$D$3:$I$347,6,FALSE)</f>
        <v>#N/A</v>
      </c>
      <c r="J190" s="85"/>
      <c r="K190" s="86" t="str">
        <f>Tabla1[[#This Row],[llave 1]]&amp;Tabla1[[#This Row],[MES]]</f>
        <v/>
      </c>
      <c r="L190" s="83"/>
      <c r="M190" s="87" t="e">
        <f>VLOOKUP(Tabla1[[#This Row],[llave 2]],'INFORME GESTION'!$H$3:$J$347,3,FALSE)</f>
        <v>#N/A</v>
      </c>
      <c r="N190" s="88" t="e">
        <f>VLOOKUP(Tabla1[[#This Row],[llave 2]],'INFORME GESTION'!$H$3:$N$347,7,FALSE)</f>
        <v>#N/A</v>
      </c>
      <c r="O190" s="89" t="e">
        <f>VLOOKUP(Tabla1[[#This Row],[llave 2]],'INFORME GESTION'!$H$2:$O$347,8,FALSE)</f>
        <v>#N/A</v>
      </c>
      <c r="P190" s="83"/>
      <c r="Q190" s="90"/>
      <c r="R190" s="91" t="e">
        <f>VLOOKUP(Tabla1[[#This Row],[llave 2]],'INFORME GESTION'!$H$3:$N$347,7,FALSE)</f>
        <v>#N/A</v>
      </c>
      <c r="S190" s="127" t="e">
        <f>ROUND(Tabla1[[#This Row],[VALOR UNITARIO SEGUIMIENTO FINANCIERO]]*Tabla1[[#This Row],[Porcentaje de Glosa]]*Tabla1[[#This Row],[Meta afectada por la glosa]],0)</f>
        <v>#N/A</v>
      </c>
      <c r="T190" s="82"/>
      <c r="U190" s="83"/>
      <c r="V190" s="134"/>
      <c r="W190" s="83"/>
      <c r="X190" s="92" t="e">
        <f>ROUND(Tabla1[[#This Row],[Valor de la Glosa]]-Tabla1[[#This Row],[Valor soportado por la Subred]],0)</f>
        <v>#N/A</v>
      </c>
      <c r="Y190" s="83"/>
      <c r="Z190" s="83"/>
      <c r="AA190" s="92" t="e">
        <f>ROUND(Tabla1[[#This Row],[VALOR GLOSA DEFINITIVA]]-Tabla1[[#This Row],[VALOR LEVANTADO EN LIQUIDACION]],0)</f>
        <v>#N/A</v>
      </c>
    </row>
    <row r="191" spans="2:27" s="93" customFormat="1" ht="87.5" customHeight="1">
      <c r="B191" s="131">
        <v>178</v>
      </c>
      <c r="C191" s="82"/>
      <c r="D191" s="130"/>
      <c r="E191" s="83"/>
      <c r="F191" s="84" t="str">
        <f>+Tabla1[[#This Row],[CODIGO ACTIVIDAD]]&amp;Tabla1[[#This Row],[PROCESO]]</f>
        <v/>
      </c>
      <c r="G191" s="84" t="e">
        <f>VLOOKUP(Tabla1[[#This Row],[llave 1]],'INFORME GESTION'!$D$3:$F$347,3,FALSE)</f>
        <v>#N/A</v>
      </c>
      <c r="H191" s="84" t="e">
        <f>VLOOKUP(Tabla1[[#This Row],[llave 1]],'INFORME GESTION'!$D$3:$G$347,4,FALSE)</f>
        <v>#N/A</v>
      </c>
      <c r="I191" s="84" t="e">
        <f>VLOOKUP(Tabla1[[#This Row],[llave 1]],'INFORME GESTION'!$D$3:$I$347,6,FALSE)</f>
        <v>#N/A</v>
      </c>
      <c r="J191" s="85"/>
      <c r="K191" s="86" t="str">
        <f>Tabla1[[#This Row],[llave 1]]&amp;Tabla1[[#This Row],[MES]]</f>
        <v/>
      </c>
      <c r="L191" s="83"/>
      <c r="M191" s="87" t="e">
        <f>VLOOKUP(Tabla1[[#This Row],[llave 2]],'INFORME GESTION'!$H$3:$J$347,3,FALSE)</f>
        <v>#N/A</v>
      </c>
      <c r="N191" s="88" t="e">
        <f>VLOOKUP(Tabla1[[#This Row],[llave 2]],'INFORME GESTION'!$H$3:$N$347,7,FALSE)</f>
        <v>#N/A</v>
      </c>
      <c r="O191" s="89" t="e">
        <f>VLOOKUP(Tabla1[[#This Row],[llave 2]],'INFORME GESTION'!$H$2:$O$347,8,FALSE)</f>
        <v>#N/A</v>
      </c>
      <c r="P191" s="83"/>
      <c r="Q191" s="90"/>
      <c r="R191" s="91" t="e">
        <f>VLOOKUP(Tabla1[[#This Row],[llave 2]],'INFORME GESTION'!$H$3:$N$347,7,FALSE)</f>
        <v>#N/A</v>
      </c>
      <c r="S191" s="127" t="e">
        <f>ROUND(Tabla1[[#This Row],[VALOR UNITARIO SEGUIMIENTO FINANCIERO]]*Tabla1[[#This Row],[Porcentaje de Glosa]]*Tabla1[[#This Row],[Meta afectada por la glosa]],0)</f>
        <v>#N/A</v>
      </c>
      <c r="T191" s="82"/>
      <c r="U191" s="83"/>
      <c r="V191" s="134"/>
      <c r="W191" s="83"/>
      <c r="X191" s="92" t="e">
        <f>ROUND(Tabla1[[#This Row],[Valor de la Glosa]]-Tabla1[[#This Row],[Valor soportado por la Subred]],0)</f>
        <v>#N/A</v>
      </c>
      <c r="Y191" s="83"/>
      <c r="Z191" s="83"/>
      <c r="AA191" s="92" t="e">
        <f>ROUND(Tabla1[[#This Row],[VALOR GLOSA DEFINITIVA]]-Tabla1[[#This Row],[VALOR LEVANTADO EN LIQUIDACION]],0)</f>
        <v>#N/A</v>
      </c>
    </row>
    <row r="192" spans="2:27" s="93" customFormat="1" ht="87.5" customHeight="1">
      <c r="B192" s="129">
        <v>179</v>
      </c>
      <c r="C192" s="82"/>
      <c r="D192" s="130"/>
      <c r="E192" s="83"/>
      <c r="F192" s="84" t="str">
        <f>+Tabla1[[#This Row],[CODIGO ACTIVIDAD]]&amp;Tabla1[[#This Row],[PROCESO]]</f>
        <v/>
      </c>
      <c r="G192" s="84" t="e">
        <f>VLOOKUP(Tabla1[[#This Row],[llave 1]],'INFORME GESTION'!$D$3:$F$347,3,FALSE)</f>
        <v>#N/A</v>
      </c>
      <c r="H192" s="84" t="e">
        <f>VLOOKUP(Tabla1[[#This Row],[llave 1]],'INFORME GESTION'!$D$3:$G$347,4,FALSE)</f>
        <v>#N/A</v>
      </c>
      <c r="I192" s="84" t="e">
        <f>VLOOKUP(Tabla1[[#This Row],[llave 1]],'INFORME GESTION'!$D$3:$I$347,6,FALSE)</f>
        <v>#N/A</v>
      </c>
      <c r="J192" s="85"/>
      <c r="K192" s="86" t="str">
        <f>Tabla1[[#This Row],[llave 1]]&amp;Tabla1[[#This Row],[MES]]</f>
        <v/>
      </c>
      <c r="L192" s="83"/>
      <c r="M192" s="87" t="e">
        <f>VLOOKUP(Tabla1[[#This Row],[llave 2]],'INFORME GESTION'!$H$3:$J$347,3,FALSE)</f>
        <v>#N/A</v>
      </c>
      <c r="N192" s="88" t="e">
        <f>VLOOKUP(Tabla1[[#This Row],[llave 2]],'INFORME GESTION'!$H$3:$N$347,7,FALSE)</f>
        <v>#N/A</v>
      </c>
      <c r="O192" s="89" t="e">
        <f>VLOOKUP(Tabla1[[#This Row],[llave 2]],'INFORME GESTION'!$H$2:$O$347,8,FALSE)</f>
        <v>#N/A</v>
      </c>
      <c r="P192" s="83"/>
      <c r="Q192" s="90"/>
      <c r="R192" s="91" t="e">
        <f>VLOOKUP(Tabla1[[#This Row],[llave 2]],'INFORME GESTION'!$H$3:$N$347,7,FALSE)</f>
        <v>#N/A</v>
      </c>
      <c r="S192" s="127" t="e">
        <f>ROUND(Tabla1[[#This Row],[VALOR UNITARIO SEGUIMIENTO FINANCIERO]]*Tabla1[[#This Row],[Porcentaje de Glosa]]*Tabla1[[#This Row],[Meta afectada por la glosa]],0)</f>
        <v>#N/A</v>
      </c>
      <c r="T192" s="82"/>
      <c r="U192" s="83"/>
      <c r="V192" s="134"/>
      <c r="W192" s="83"/>
      <c r="X192" s="92" t="e">
        <f>ROUND(Tabla1[[#This Row],[Valor de la Glosa]]-Tabla1[[#This Row],[Valor soportado por la Subred]],0)</f>
        <v>#N/A</v>
      </c>
      <c r="Y192" s="83"/>
      <c r="Z192" s="83"/>
      <c r="AA192" s="92" t="e">
        <f>ROUND(Tabla1[[#This Row],[VALOR GLOSA DEFINITIVA]]-Tabla1[[#This Row],[VALOR LEVANTADO EN LIQUIDACION]],0)</f>
        <v>#N/A</v>
      </c>
    </row>
    <row r="193" spans="2:27" s="93" customFormat="1" ht="87.5" customHeight="1">
      <c r="B193" s="131">
        <v>180</v>
      </c>
      <c r="C193" s="82"/>
      <c r="D193" s="130"/>
      <c r="E193" s="83"/>
      <c r="F193" s="84" t="str">
        <f>+Tabla1[[#This Row],[CODIGO ACTIVIDAD]]&amp;Tabla1[[#This Row],[PROCESO]]</f>
        <v/>
      </c>
      <c r="G193" s="84" t="e">
        <f>VLOOKUP(Tabla1[[#This Row],[llave 1]],'INFORME GESTION'!$D$3:$F$347,3,FALSE)</f>
        <v>#N/A</v>
      </c>
      <c r="H193" s="84" t="e">
        <f>VLOOKUP(Tabla1[[#This Row],[llave 1]],'INFORME GESTION'!$D$3:$G$347,4,FALSE)</f>
        <v>#N/A</v>
      </c>
      <c r="I193" s="84" t="e">
        <f>VLOOKUP(Tabla1[[#This Row],[llave 1]],'INFORME GESTION'!$D$3:$I$347,6,FALSE)</f>
        <v>#N/A</v>
      </c>
      <c r="J193" s="85"/>
      <c r="K193" s="86" t="str">
        <f>Tabla1[[#This Row],[llave 1]]&amp;Tabla1[[#This Row],[MES]]</f>
        <v/>
      </c>
      <c r="L193" s="83"/>
      <c r="M193" s="87" t="e">
        <f>VLOOKUP(Tabla1[[#This Row],[llave 2]],'INFORME GESTION'!$H$3:$J$347,3,FALSE)</f>
        <v>#N/A</v>
      </c>
      <c r="N193" s="88" t="e">
        <f>VLOOKUP(Tabla1[[#This Row],[llave 2]],'INFORME GESTION'!$H$3:$N$347,7,FALSE)</f>
        <v>#N/A</v>
      </c>
      <c r="O193" s="89" t="e">
        <f>VLOOKUP(Tabla1[[#This Row],[llave 2]],'INFORME GESTION'!$H$2:$O$347,8,FALSE)</f>
        <v>#N/A</v>
      </c>
      <c r="P193" s="83"/>
      <c r="Q193" s="90"/>
      <c r="R193" s="91" t="e">
        <f>VLOOKUP(Tabla1[[#This Row],[llave 2]],'INFORME GESTION'!$H$3:$N$347,7,FALSE)</f>
        <v>#N/A</v>
      </c>
      <c r="S193" s="127" t="e">
        <f>ROUND(Tabla1[[#This Row],[VALOR UNITARIO SEGUIMIENTO FINANCIERO]]*Tabla1[[#This Row],[Porcentaje de Glosa]]*Tabla1[[#This Row],[Meta afectada por la glosa]],0)</f>
        <v>#N/A</v>
      </c>
      <c r="T193" s="82"/>
      <c r="U193" s="83"/>
      <c r="V193" s="134"/>
      <c r="W193" s="83"/>
      <c r="X193" s="92" t="e">
        <f>ROUND(Tabla1[[#This Row],[Valor de la Glosa]]-Tabla1[[#This Row],[Valor soportado por la Subred]],0)</f>
        <v>#N/A</v>
      </c>
      <c r="Y193" s="83"/>
      <c r="Z193" s="83"/>
      <c r="AA193" s="92" t="e">
        <f>ROUND(Tabla1[[#This Row],[VALOR GLOSA DEFINITIVA]]-Tabla1[[#This Row],[VALOR LEVANTADO EN LIQUIDACION]],0)</f>
        <v>#N/A</v>
      </c>
    </row>
    <row r="194" spans="2:27" s="93" customFormat="1" ht="87.5" customHeight="1">
      <c r="B194" s="129">
        <v>181</v>
      </c>
      <c r="C194" s="82"/>
      <c r="D194" s="130"/>
      <c r="E194" s="83"/>
      <c r="F194" s="84" t="str">
        <f>+Tabla1[[#This Row],[CODIGO ACTIVIDAD]]&amp;Tabla1[[#This Row],[PROCESO]]</f>
        <v/>
      </c>
      <c r="G194" s="84" t="e">
        <f>VLOOKUP(Tabla1[[#This Row],[llave 1]],'INFORME GESTION'!$D$3:$F$347,3,FALSE)</f>
        <v>#N/A</v>
      </c>
      <c r="H194" s="84" t="e">
        <f>VLOOKUP(Tabla1[[#This Row],[llave 1]],'INFORME GESTION'!$D$3:$G$347,4,FALSE)</f>
        <v>#N/A</v>
      </c>
      <c r="I194" s="84" t="e">
        <f>VLOOKUP(Tabla1[[#This Row],[llave 1]],'INFORME GESTION'!$D$3:$I$347,6,FALSE)</f>
        <v>#N/A</v>
      </c>
      <c r="J194" s="85"/>
      <c r="K194" s="86" t="str">
        <f>Tabla1[[#This Row],[llave 1]]&amp;Tabla1[[#This Row],[MES]]</f>
        <v/>
      </c>
      <c r="L194" s="83"/>
      <c r="M194" s="87" t="e">
        <f>VLOOKUP(Tabla1[[#This Row],[llave 2]],'INFORME GESTION'!$H$3:$J$347,3,FALSE)</f>
        <v>#N/A</v>
      </c>
      <c r="N194" s="88" t="e">
        <f>VLOOKUP(Tabla1[[#This Row],[llave 2]],'INFORME GESTION'!$H$3:$N$347,7,FALSE)</f>
        <v>#N/A</v>
      </c>
      <c r="O194" s="89" t="e">
        <f>VLOOKUP(Tabla1[[#This Row],[llave 2]],'INFORME GESTION'!$H$2:$O$347,8,FALSE)</f>
        <v>#N/A</v>
      </c>
      <c r="P194" s="83"/>
      <c r="Q194" s="90"/>
      <c r="R194" s="91" t="e">
        <f>VLOOKUP(Tabla1[[#This Row],[llave 2]],'INFORME GESTION'!$H$3:$N$347,7,FALSE)</f>
        <v>#N/A</v>
      </c>
      <c r="S194" s="127" t="e">
        <f>ROUND(Tabla1[[#This Row],[VALOR UNITARIO SEGUIMIENTO FINANCIERO]]*Tabla1[[#This Row],[Porcentaje de Glosa]]*Tabla1[[#This Row],[Meta afectada por la glosa]],0)</f>
        <v>#N/A</v>
      </c>
      <c r="T194" s="82"/>
      <c r="U194" s="83"/>
      <c r="V194" s="134"/>
      <c r="W194" s="83"/>
      <c r="X194" s="92" t="e">
        <f>ROUND(Tabla1[[#This Row],[Valor de la Glosa]]-Tabla1[[#This Row],[Valor soportado por la Subred]],0)</f>
        <v>#N/A</v>
      </c>
      <c r="Y194" s="83"/>
      <c r="Z194" s="83"/>
      <c r="AA194" s="92" t="e">
        <f>ROUND(Tabla1[[#This Row],[VALOR GLOSA DEFINITIVA]]-Tabla1[[#This Row],[VALOR LEVANTADO EN LIQUIDACION]],0)</f>
        <v>#N/A</v>
      </c>
    </row>
    <row r="195" spans="2:27" s="93" customFormat="1" ht="87.5" customHeight="1">
      <c r="B195" s="131">
        <v>182</v>
      </c>
      <c r="C195" s="82"/>
      <c r="D195" s="130"/>
      <c r="E195" s="83"/>
      <c r="F195" s="84" t="str">
        <f>+Tabla1[[#This Row],[CODIGO ACTIVIDAD]]&amp;Tabla1[[#This Row],[PROCESO]]</f>
        <v/>
      </c>
      <c r="G195" s="84" t="e">
        <f>VLOOKUP(Tabla1[[#This Row],[llave 1]],'INFORME GESTION'!$D$3:$F$347,3,FALSE)</f>
        <v>#N/A</v>
      </c>
      <c r="H195" s="84" t="e">
        <f>VLOOKUP(Tabla1[[#This Row],[llave 1]],'INFORME GESTION'!$D$3:$G$347,4,FALSE)</f>
        <v>#N/A</v>
      </c>
      <c r="I195" s="84" t="e">
        <f>VLOOKUP(Tabla1[[#This Row],[llave 1]],'INFORME GESTION'!$D$3:$I$347,6,FALSE)</f>
        <v>#N/A</v>
      </c>
      <c r="J195" s="85"/>
      <c r="K195" s="86" t="str">
        <f>Tabla1[[#This Row],[llave 1]]&amp;Tabla1[[#This Row],[MES]]</f>
        <v/>
      </c>
      <c r="L195" s="83"/>
      <c r="M195" s="87" t="e">
        <f>VLOOKUP(Tabla1[[#This Row],[llave 2]],'INFORME GESTION'!$H$3:$J$347,3,FALSE)</f>
        <v>#N/A</v>
      </c>
      <c r="N195" s="88" t="e">
        <f>VLOOKUP(Tabla1[[#This Row],[llave 2]],'INFORME GESTION'!$H$3:$N$347,7,FALSE)</f>
        <v>#N/A</v>
      </c>
      <c r="O195" s="89" t="e">
        <f>VLOOKUP(Tabla1[[#This Row],[llave 2]],'INFORME GESTION'!$H$2:$O$347,8,FALSE)</f>
        <v>#N/A</v>
      </c>
      <c r="P195" s="83"/>
      <c r="Q195" s="90"/>
      <c r="R195" s="91" t="e">
        <f>VLOOKUP(Tabla1[[#This Row],[llave 2]],'INFORME GESTION'!$H$3:$N$347,7,FALSE)</f>
        <v>#N/A</v>
      </c>
      <c r="S195" s="127" t="e">
        <f>ROUND(Tabla1[[#This Row],[VALOR UNITARIO SEGUIMIENTO FINANCIERO]]*Tabla1[[#This Row],[Porcentaje de Glosa]]*Tabla1[[#This Row],[Meta afectada por la glosa]],0)</f>
        <v>#N/A</v>
      </c>
      <c r="T195" s="82"/>
      <c r="U195" s="83"/>
      <c r="V195" s="134"/>
      <c r="W195" s="83"/>
      <c r="X195" s="92" t="e">
        <f>ROUND(Tabla1[[#This Row],[Valor de la Glosa]]-Tabla1[[#This Row],[Valor soportado por la Subred]],0)</f>
        <v>#N/A</v>
      </c>
      <c r="Y195" s="83"/>
      <c r="Z195" s="83"/>
      <c r="AA195" s="92" t="e">
        <f>ROUND(Tabla1[[#This Row],[VALOR GLOSA DEFINITIVA]]-Tabla1[[#This Row],[VALOR LEVANTADO EN LIQUIDACION]],0)</f>
        <v>#N/A</v>
      </c>
    </row>
    <row r="196" spans="2:27" s="93" customFormat="1" ht="87.5" customHeight="1">
      <c r="B196" s="129">
        <v>183</v>
      </c>
      <c r="C196" s="82"/>
      <c r="D196" s="130"/>
      <c r="E196" s="83"/>
      <c r="F196" s="84" t="str">
        <f>+Tabla1[[#This Row],[CODIGO ACTIVIDAD]]&amp;Tabla1[[#This Row],[PROCESO]]</f>
        <v/>
      </c>
      <c r="G196" s="84" t="e">
        <f>VLOOKUP(Tabla1[[#This Row],[llave 1]],'INFORME GESTION'!$D$3:$F$347,3,FALSE)</f>
        <v>#N/A</v>
      </c>
      <c r="H196" s="84" t="e">
        <f>VLOOKUP(Tabla1[[#This Row],[llave 1]],'INFORME GESTION'!$D$3:$G$347,4,FALSE)</f>
        <v>#N/A</v>
      </c>
      <c r="I196" s="84" t="e">
        <f>VLOOKUP(Tabla1[[#This Row],[llave 1]],'INFORME GESTION'!$D$3:$I$347,6,FALSE)</f>
        <v>#N/A</v>
      </c>
      <c r="J196" s="85"/>
      <c r="K196" s="86" t="str">
        <f>Tabla1[[#This Row],[llave 1]]&amp;Tabla1[[#This Row],[MES]]</f>
        <v/>
      </c>
      <c r="L196" s="83"/>
      <c r="M196" s="87" t="e">
        <f>VLOOKUP(Tabla1[[#This Row],[llave 2]],'INFORME GESTION'!$H$3:$J$347,3,FALSE)</f>
        <v>#N/A</v>
      </c>
      <c r="N196" s="88" t="e">
        <f>VLOOKUP(Tabla1[[#This Row],[llave 2]],'INFORME GESTION'!$H$3:$N$347,7,FALSE)</f>
        <v>#N/A</v>
      </c>
      <c r="O196" s="89" t="e">
        <f>VLOOKUP(Tabla1[[#This Row],[llave 2]],'INFORME GESTION'!$H$2:$O$347,8,FALSE)</f>
        <v>#N/A</v>
      </c>
      <c r="P196" s="83"/>
      <c r="Q196" s="90"/>
      <c r="R196" s="91" t="e">
        <f>VLOOKUP(Tabla1[[#This Row],[llave 2]],'INFORME GESTION'!$H$3:$N$347,7,FALSE)</f>
        <v>#N/A</v>
      </c>
      <c r="S196" s="127" t="e">
        <f>ROUND(Tabla1[[#This Row],[VALOR UNITARIO SEGUIMIENTO FINANCIERO]]*Tabla1[[#This Row],[Porcentaje de Glosa]]*Tabla1[[#This Row],[Meta afectada por la glosa]],0)</f>
        <v>#N/A</v>
      </c>
      <c r="T196" s="82"/>
      <c r="U196" s="83"/>
      <c r="V196" s="134"/>
      <c r="W196" s="83"/>
      <c r="X196" s="92" t="e">
        <f>ROUND(Tabla1[[#This Row],[Valor de la Glosa]]-Tabla1[[#This Row],[Valor soportado por la Subred]],0)</f>
        <v>#N/A</v>
      </c>
      <c r="Y196" s="83"/>
      <c r="Z196" s="83"/>
      <c r="AA196" s="92" t="e">
        <f>ROUND(Tabla1[[#This Row],[VALOR GLOSA DEFINITIVA]]-Tabla1[[#This Row],[VALOR LEVANTADO EN LIQUIDACION]],0)</f>
        <v>#N/A</v>
      </c>
    </row>
    <row r="197" spans="2:27" s="93" customFormat="1" ht="87.5" customHeight="1">
      <c r="B197" s="131">
        <v>184</v>
      </c>
      <c r="C197" s="82"/>
      <c r="D197" s="130"/>
      <c r="E197" s="83"/>
      <c r="F197" s="84" t="str">
        <f>+Tabla1[[#This Row],[CODIGO ACTIVIDAD]]&amp;Tabla1[[#This Row],[PROCESO]]</f>
        <v/>
      </c>
      <c r="G197" s="84" t="e">
        <f>VLOOKUP(Tabla1[[#This Row],[llave 1]],'INFORME GESTION'!$D$3:$F$347,3,FALSE)</f>
        <v>#N/A</v>
      </c>
      <c r="H197" s="84" t="e">
        <f>VLOOKUP(Tabla1[[#This Row],[llave 1]],'INFORME GESTION'!$D$3:$G$347,4,FALSE)</f>
        <v>#N/A</v>
      </c>
      <c r="I197" s="84" t="e">
        <f>VLOOKUP(Tabla1[[#This Row],[llave 1]],'INFORME GESTION'!$D$3:$I$347,6,FALSE)</f>
        <v>#N/A</v>
      </c>
      <c r="J197" s="85"/>
      <c r="K197" s="86" t="str">
        <f>Tabla1[[#This Row],[llave 1]]&amp;Tabla1[[#This Row],[MES]]</f>
        <v/>
      </c>
      <c r="L197" s="83"/>
      <c r="M197" s="87" t="e">
        <f>VLOOKUP(Tabla1[[#This Row],[llave 2]],'INFORME GESTION'!$H$3:$J$347,3,FALSE)</f>
        <v>#N/A</v>
      </c>
      <c r="N197" s="88" t="e">
        <f>VLOOKUP(Tabla1[[#This Row],[llave 2]],'INFORME GESTION'!$H$3:$N$347,7,FALSE)</f>
        <v>#N/A</v>
      </c>
      <c r="O197" s="89" t="e">
        <f>VLOOKUP(Tabla1[[#This Row],[llave 2]],'INFORME GESTION'!$H$2:$O$347,8,FALSE)</f>
        <v>#N/A</v>
      </c>
      <c r="P197" s="83"/>
      <c r="Q197" s="90"/>
      <c r="R197" s="91" t="e">
        <f>VLOOKUP(Tabla1[[#This Row],[llave 2]],'INFORME GESTION'!$H$3:$N$347,7,FALSE)</f>
        <v>#N/A</v>
      </c>
      <c r="S197" s="127" t="e">
        <f>ROUND(Tabla1[[#This Row],[VALOR UNITARIO SEGUIMIENTO FINANCIERO]]*Tabla1[[#This Row],[Porcentaje de Glosa]]*Tabla1[[#This Row],[Meta afectada por la glosa]],0)</f>
        <v>#N/A</v>
      </c>
      <c r="T197" s="82"/>
      <c r="U197" s="83"/>
      <c r="V197" s="134"/>
      <c r="W197" s="83"/>
      <c r="X197" s="92" t="e">
        <f>ROUND(Tabla1[[#This Row],[Valor de la Glosa]]-Tabla1[[#This Row],[Valor soportado por la Subred]],0)</f>
        <v>#N/A</v>
      </c>
      <c r="Y197" s="83"/>
      <c r="Z197" s="83"/>
      <c r="AA197" s="92" t="e">
        <f>ROUND(Tabla1[[#This Row],[VALOR GLOSA DEFINITIVA]]-Tabla1[[#This Row],[VALOR LEVANTADO EN LIQUIDACION]],0)</f>
        <v>#N/A</v>
      </c>
    </row>
    <row r="198" spans="2:27" s="93" customFormat="1" ht="87.5" customHeight="1">
      <c r="B198" s="129">
        <v>185</v>
      </c>
      <c r="C198" s="82"/>
      <c r="D198" s="130"/>
      <c r="E198" s="83"/>
      <c r="F198" s="84" t="str">
        <f>+Tabla1[[#This Row],[CODIGO ACTIVIDAD]]&amp;Tabla1[[#This Row],[PROCESO]]</f>
        <v/>
      </c>
      <c r="G198" s="84" t="e">
        <f>VLOOKUP(Tabla1[[#This Row],[llave 1]],'INFORME GESTION'!$D$3:$F$347,3,FALSE)</f>
        <v>#N/A</v>
      </c>
      <c r="H198" s="84" t="e">
        <f>VLOOKUP(Tabla1[[#This Row],[llave 1]],'INFORME GESTION'!$D$3:$G$347,4,FALSE)</f>
        <v>#N/A</v>
      </c>
      <c r="I198" s="84" t="e">
        <f>VLOOKUP(Tabla1[[#This Row],[llave 1]],'INFORME GESTION'!$D$3:$I$347,6,FALSE)</f>
        <v>#N/A</v>
      </c>
      <c r="J198" s="85"/>
      <c r="K198" s="86" t="str">
        <f>Tabla1[[#This Row],[llave 1]]&amp;Tabla1[[#This Row],[MES]]</f>
        <v/>
      </c>
      <c r="L198" s="83"/>
      <c r="M198" s="87" t="e">
        <f>VLOOKUP(Tabla1[[#This Row],[llave 2]],'INFORME GESTION'!$H$3:$J$347,3,FALSE)</f>
        <v>#N/A</v>
      </c>
      <c r="N198" s="88" t="e">
        <f>VLOOKUP(Tabla1[[#This Row],[llave 2]],'INFORME GESTION'!$H$3:$N$347,7,FALSE)</f>
        <v>#N/A</v>
      </c>
      <c r="O198" s="89" t="e">
        <f>VLOOKUP(Tabla1[[#This Row],[llave 2]],'INFORME GESTION'!$H$2:$O$347,8,FALSE)</f>
        <v>#N/A</v>
      </c>
      <c r="P198" s="83"/>
      <c r="Q198" s="90"/>
      <c r="R198" s="91" t="e">
        <f>VLOOKUP(Tabla1[[#This Row],[llave 2]],'INFORME GESTION'!$H$3:$N$347,7,FALSE)</f>
        <v>#N/A</v>
      </c>
      <c r="S198" s="127" t="e">
        <f>ROUND(Tabla1[[#This Row],[VALOR UNITARIO SEGUIMIENTO FINANCIERO]]*Tabla1[[#This Row],[Porcentaje de Glosa]]*Tabla1[[#This Row],[Meta afectada por la glosa]],0)</f>
        <v>#N/A</v>
      </c>
      <c r="T198" s="82"/>
      <c r="U198" s="83"/>
      <c r="V198" s="134"/>
      <c r="W198" s="83"/>
      <c r="X198" s="92" t="e">
        <f>ROUND(Tabla1[[#This Row],[Valor de la Glosa]]-Tabla1[[#This Row],[Valor soportado por la Subred]],0)</f>
        <v>#N/A</v>
      </c>
      <c r="Y198" s="83"/>
      <c r="Z198" s="83"/>
      <c r="AA198" s="92" t="e">
        <f>ROUND(Tabla1[[#This Row],[VALOR GLOSA DEFINITIVA]]-Tabla1[[#This Row],[VALOR LEVANTADO EN LIQUIDACION]],0)</f>
        <v>#N/A</v>
      </c>
    </row>
    <row r="199" spans="2:27" s="93" customFormat="1" ht="87.5" customHeight="1">
      <c r="B199" s="131">
        <v>186</v>
      </c>
      <c r="C199" s="82"/>
      <c r="D199" s="130"/>
      <c r="E199" s="83"/>
      <c r="F199" s="84" t="str">
        <f>+Tabla1[[#This Row],[CODIGO ACTIVIDAD]]&amp;Tabla1[[#This Row],[PROCESO]]</f>
        <v/>
      </c>
      <c r="G199" s="84" t="e">
        <f>VLOOKUP(Tabla1[[#This Row],[llave 1]],'INFORME GESTION'!$D$3:$F$347,3,FALSE)</f>
        <v>#N/A</v>
      </c>
      <c r="H199" s="84" t="e">
        <f>VLOOKUP(Tabla1[[#This Row],[llave 1]],'INFORME GESTION'!$D$3:$G$347,4,FALSE)</f>
        <v>#N/A</v>
      </c>
      <c r="I199" s="84" t="e">
        <f>VLOOKUP(Tabla1[[#This Row],[llave 1]],'INFORME GESTION'!$D$3:$I$347,6,FALSE)</f>
        <v>#N/A</v>
      </c>
      <c r="J199" s="85"/>
      <c r="K199" s="86" t="str">
        <f>Tabla1[[#This Row],[llave 1]]&amp;Tabla1[[#This Row],[MES]]</f>
        <v/>
      </c>
      <c r="L199" s="83"/>
      <c r="M199" s="87" t="e">
        <f>VLOOKUP(Tabla1[[#This Row],[llave 2]],'INFORME GESTION'!$H$3:$J$347,3,FALSE)</f>
        <v>#N/A</v>
      </c>
      <c r="N199" s="88" t="e">
        <f>VLOOKUP(Tabla1[[#This Row],[llave 2]],'INFORME GESTION'!$H$3:$N$347,7,FALSE)</f>
        <v>#N/A</v>
      </c>
      <c r="O199" s="89" t="e">
        <f>VLOOKUP(Tabla1[[#This Row],[llave 2]],'INFORME GESTION'!$H$2:$O$347,8,FALSE)</f>
        <v>#N/A</v>
      </c>
      <c r="P199" s="83"/>
      <c r="Q199" s="90"/>
      <c r="R199" s="91" t="e">
        <f>VLOOKUP(Tabla1[[#This Row],[llave 2]],'INFORME GESTION'!$H$3:$N$347,7,FALSE)</f>
        <v>#N/A</v>
      </c>
      <c r="S199" s="127" t="e">
        <f>ROUND(Tabla1[[#This Row],[VALOR UNITARIO SEGUIMIENTO FINANCIERO]]*Tabla1[[#This Row],[Porcentaje de Glosa]]*Tabla1[[#This Row],[Meta afectada por la glosa]],0)</f>
        <v>#N/A</v>
      </c>
      <c r="T199" s="82"/>
      <c r="U199" s="83"/>
      <c r="V199" s="134"/>
      <c r="W199" s="83"/>
      <c r="X199" s="92" t="e">
        <f>ROUND(Tabla1[[#This Row],[Valor de la Glosa]]-Tabla1[[#This Row],[Valor soportado por la Subred]],0)</f>
        <v>#N/A</v>
      </c>
      <c r="Y199" s="83"/>
      <c r="Z199" s="83"/>
      <c r="AA199" s="92" t="e">
        <f>ROUND(Tabla1[[#This Row],[VALOR GLOSA DEFINITIVA]]-Tabla1[[#This Row],[VALOR LEVANTADO EN LIQUIDACION]],0)</f>
        <v>#N/A</v>
      </c>
    </row>
    <row r="200" spans="2:27" s="93" customFormat="1" ht="87.5" customHeight="1">
      <c r="B200" s="129">
        <v>187</v>
      </c>
      <c r="C200" s="82"/>
      <c r="D200" s="130"/>
      <c r="E200" s="83"/>
      <c r="F200" s="84" t="str">
        <f>+Tabla1[[#This Row],[CODIGO ACTIVIDAD]]&amp;Tabla1[[#This Row],[PROCESO]]</f>
        <v/>
      </c>
      <c r="G200" s="84" t="e">
        <f>VLOOKUP(Tabla1[[#This Row],[llave 1]],'INFORME GESTION'!$D$3:$F$347,3,FALSE)</f>
        <v>#N/A</v>
      </c>
      <c r="H200" s="84" t="e">
        <f>VLOOKUP(Tabla1[[#This Row],[llave 1]],'INFORME GESTION'!$D$3:$G$347,4,FALSE)</f>
        <v>#N/A</v>
      </c>
      <c r="I200" s="84" t="e">
        <f>VLOOKUP(Tabla1[[#This Row],[llave 1]],'INFORME GESTION'!$D$3:$I$347,6,FALSE)</f>
        <v>#N/A</v>
      </c>
      <c r="J200" s="85"/>
      <c r="K200" s="86" t="str">
        <f>Tabla1[[#This Row],[llave 1]]&amp;Tabla1[[#This Row],[MES]]</f>
        <v/>
      </c>
      <c r="L200" s="83"/>
      <c r="M200" s="87" t="e">
        <f>VLOOKUP(Tabla1[[#This Row],[llave 2]],'INFORME GESTION'!$H$3:$J$347,3,FALSE)</f>
        <v>#N/A</v>
      </c>
      <c r="N200" s="88" t="e">
        <f>VLOOKUP(Tabla1[[#This Row],[llave 2]],'INFORME GESTION'!$H$3:$N$347,7,FALSE)</f>
        <v>#N/A</v>
      </c>
      <c r="O200" s="89" t="e">
        <f>VLOOKUP(Tabla1[[#This Row],[llave 2]],'INFORME GESTION'!$H$2:$O$347,8,FALSE)</f>
        <v>#N/A</v>
      </c>
      <c r="P200" s="83"/>
      <c r="Q200" s="90"/>
      <c r="R200" s="91" t="e">
        <f>VLOOKUP(Tabla1[[#This Row],[llave 2]],'INFORME GESTION'!$H$3:$N$347,7,FALSE)</f>
        <v>#N/A</v>
      </c>
      <c r="S200" s="127" t="e">
        <f>ROUND(Tabla1[[#This Row],[VALOR UNITARIO SEGUIMIENTO FINANCIERO]]*Tabla1[[#This Row],[Porcentaje de Glosa]]*Tabla1[[#This Row],[Meta afectada por la glosa]],0)</f>
        <v>#N/A</v>
      </c>
      <c r="T200" s="82"/>
      <c r="U200" s="83"/>
      <c r="V200" s="134"/>
      <c r="W200" s="83"/>
      <c r="X200" s="92" t="e">
        <f>ROUND(Tabla1[[#This Row],[Valor de la Glosa]]-Tabla1[[#This Row],[Valor soportado por la Subred]],0)</f>
        <v>#N/A</v>
      </c>
      <c r="Y200" s="83"/>
      <c r="Z200" s="83"/>
      <c r="AA200" s="92" t="e">
        <f>ROUND(Tabla1[[#This Row],[VALOR GLOSA DEFINITIVA]]-Tabla1[[#This Row],[VALOR LEVANTADO EN LIQUIDACION]],0)</f>
        <v>#N/A</v>
      </c>
    </row>
    <row r="201" spans="2:27" s="93" customFormat="1" ht="87.5" customHeight="1">
      <c r="B201" s="131">
        <v>188</v>
      </c>
      <c r="C201" s="82"/>
      <c r="D201" s="130"/>
      <c r="E201" s="83"/>
      <c r="F201" s="84" t="str">
        <f>+Tabla1[[#This Row],[CODIGO ACTIVIDAD]]&amp;Tabla1[[#This Row],[PROCESO]]</f>
        <v/>
      </c>
      <c r="G201" s="84" t="e">
        <f>VLOOKUP(Tabla1[[#This Row],[llave 1]],'INFORME GESTION'!$D$3:$F$347,3,FALSE)</f>
        <v>#N/A</v>
      </c>
      <c r="H201" s="84" t="e">
        <f>VLOOKUP(Tabla1[[#This Row],[llave 1]],'INFORME GESTION'!$D$3:$G$347,4,FALSE)</f>
        <v>#N/A</v>
      </c>
      <c r="I201" s="84" t="e">
        <f>VLOOKUP(Tabla1[[#This Row],[llave 1]],'INFORME GESTION'!$D$3:$I$347,6,FALSE)</f>
        <v>#N/A</v>
      </c>
      <c r="J201" s="85"/>
      <c r="K201" s="86" t="str">
        <f>Tabla1[[#This Row],[llave 1]]&amp;Tabla1[[#This Row],[MES]]</f>
        <v/>
      </c>
      <c r="L201" s="83"/>
      <c r="M201" s="87" t="e">
        <f>VLOOKUP(Tabla1[[#This Row],[llave 2]],'INFORME GESTION'!$H$3:$J$347,3,FALSE)</f>
        <v>#N/A</v>
      </c>
      <c r="N201" s="88" t="e">
        <f>VLOOKUP(Tabla1[[#This Row],[llave 2]],'INFORME GESTION'!$H$3:$N$347,7,FALSE)</f>
        <v>#N/A</v>
      </c>
      <c r="O201" s="89" t="e">
        <f>VLOOKUP(Tabla1[[#This Row],[llave 2]],'INFORME GESTION'!$H$2:$O$347,8,FALSE)</f>
        <v>#N/A</v>
      </c>
      <c r="P201" s="83"/>
      <c r="Q201" s="90"/>
      <c r="R201" s="91" t="e">
        <f>VLOOKUP(Tabla1[[#This Row],[llave 2]],'INFORME GESTION'!$H$3:$N$347,7,FALSE)</f>
        <v>#N/A</v>
      </c>
      <c r="S201" s="127" t="e">
        <f>ROUND(Tabla1[[#This Row],[VALOR UNITARIO SEGUIMIENTO FINANCIERO]]*Tabla1[[#This Row],[Porcentaje de Glosa]]*Tabla1[[#This Row],[Meta afectada por la glosa]],0)</f>
        <v>#N/A</v>
      </c>
      <c r="T201" s="82"/>
      <c r="U201" s="83"/>
      <c r="V201" s="134"/>
      <c r="W201" s="83"/>
      <c r="X201" s="92" t="e">
        <f>ROUND(Tabla1[[#This Row],[Valor de la Glosa]]-Tabla1[[#This Row],[Valor soportado por la Subred]],0)</f>
        <v>#N/A</v>
      </c>
      <c r="Y201" s="83"/>
      <c r="Z201" s="83"/>
      <c r="AA201" s="92" t="e">
        <f>ROUND(Tabla1[[#This Row],[VALOR GLOSA DEFINITIVA]]-Tabla1[[#This Row],[VALOR LEVANTADO EN LIQUIDACION]],0)</f>
        <v>#N/A</v>
      </c>
    </row>
    <row r="202" spans="2:27" s="93" customFormat="1" ht="87.5" customHeight="1">
      <c r="B202" s="129">
        <v>189</v>
      </c>
      <c r="C202" s="82"/>
      <c r="D202" s="130"/>
      <c r="E202" s="83"/>
      <c r="F202" s="84" t="str">
        <f>+Tabla1[[#This Row],[CODIGO ACTIVIDAD]]&amp;Tabla1[[#This Row],[PROCESO]]</f>
        <v/>
      </c>
      <c r="G202" s="84" t="e">
        <f>VLOOKUP(Tabla1[[#This Row],[llave 1]],'INFORME GESTION'!$D$3:$F$347,3,FALSE)</f>
        <v>#N/A</v>
      </c>
      <c r="H202" s="84" t="e">
        <f>VLOOKUP(Tabla1[[#This Row],[llave 1]],'INFORME GESTION'!$D$3:$G$347,4,FALSE)</f>
        <v>#N/A</v>
      </c>
      <c r="I202" s="84" t="e">
        <f>VLOOKUP(Tabla1[[#This Row],[llave 1]],'INFORME GESTION'!$D$3:$I$347,6,FALSE)</f>
        <v>#N/A</v>
      </c>
      <c r="J202" s="85"/>
      <c r="K202" s="86" t="str">
        <f>Tabla1[[#This Row],[llave 1]]&amp;Tabla1[[#This Row],[MES]]</f>
        <v/>
      </c>
      <c r="L202" s="83"/>
      <c r="M202" s="87" t="e">
        <f>VLOOKUP(Tabla1[[#This Row],[llave 2]],'INFORME GESTION'!$H$3:$J$347,3,FALSE)</f>
        <v>#N/A</v>
      </c>
      <c r="N202" s="88" t="e">
        <f>VLOOKUP(Tabla1[[#This Row],[llave 2]],'INFORME GESTION'!$H$3:$N$347,7,FALSE)</f>
        <v>#N/A</v>
      </c>
      <c r="O202" s="89" t="e">
        <f>VLOOKUP(Tabla1[[#This Row],[llave 2]],'INFORME GESTION'!$H$2:$O$347,8,FALSE)</f>
        <v>#N/A</v>
      </c>
      <c r="P202" s="83"/>
      <c r="Q202" s="90"/>
      <c r="R202" s="91" t="e">
        <f>VLOOKUP(Tabla1[[#This Row],[llave 2]],'INFORME GESTION'!$H$3:$N$347,7,FALSE)</f>
        <v>#N/A</v>
      </c>
      <c r="S202" s="127" t="e">
        <f>ROUND(Tabla1[[#This Row],[VALOR UNITARIO SEGUIMIENTO FINANCIERO]]*Tabla1[[#This Row],[Porcentaje de Glosa]]*Tabla1[[#This Row],[Meta afectada por la glosa]],0)</f>
        <v>#N/A</v>
      </c>
      <c r="T202" s="82"/>
      <c r="U202" s="83"/>
      <c r="V202" s="134"/>
      <c r="W202" s="83"/>
      <c r="X202" s="92" t="e">
        <f>ROUND(Tabla1[[#This Row],[Valor de la Glosa]]-Tabla1[[#This Row],[Valor soportado por la Subred]],0)</f>
        <v>#N/A</v>
      </c>
      <c r="Y202" s="83"/>
      <c r="Z202" s="83"/>
      <c r="AA202" s="92" t="e">
        <f>ROUND(Tabla1[[#This Row],[VALOR GLOSA DEFINITIVA]]-Tabla1[[#This Row],[VALOR LEVANTADO EN LIQUIDACION]],0)</f>
        <v>#N/A</v>
      </c>
    </row>
    <row r="203" spans="2:27" s="93" customFormat="1" ht="87.5" customHeight="1">
      <c r="B203" s="131">
        <v>190</v>
      </c>
      <c r="C203" s="82"/>
      <c r="D203" s="130"/>
      <c r="E203" s="83"/>
      <c r="F203" s="84" t="str">
        <f>+Tabla1[[#This Row],[CODIGO ACTIVIDAD]]&amp;Tabla1[[#This Row],[PROCESO]]</f>
        <v/>
      </c>
      <c r="G203" s="84" t="e">
        <f>VLOOKUP(Tabla1[[#This Row],[llave 1]],'INFORME GESTION'!$D$3:$F$347,3,FALSE)</f>
        <v>#N/A</v>
      </c>
      <c r="H203" s="84" t="e">
        <f>VLOOKUP(Tabla1[[#This Row],[llave 1]],'INFORME GESTION'!$D$3:$G$347,4,FALSE)</f>
        <v>#N/A</v>
      </c>
      <c r="I203" s="84" t="e">
        <f>VLOOKUP(Tabla1[[#This Row],[llave 1]],'INFORME GESTION'!$D$3:$I$347,6,FALSE)</f>
        <v>#N/A</v>
      </c>
      <c r="J203" s="85"/>
      <c r="K203" s="86" t="str">
        <f>Tabla1[[#This Row],[llave 1]]&amp;Tabla1[[#This Row],[MES]]</f>
        <v/>
      </c>
      <c r="L203" s="83"/>
      <c r="M203" s="87" t="e">
        <f>VLOOKUP(Tabla1[[#This Row],[llave 2]],'INFORME GESTION'!$H$3:$J$347,3,FALSE)</f>
        <v>#N/A</v>
      </c>
      <c r="N203" s="88" t="e">
        <f>VLOOKUP(Tabla1[[#This Row],[llave 2]],'INFORME GESTION'!$H$3:$N$347,7,FALSE)</f>
        <v>#N/A</v>
      </c>
      <c r="O203" s="89" t="e">
        <f>VLOOKUP(Tabla1[[#This Row],[llave 2]],'INFORME GESTION'!$H$2:$O$347,8,FALSE)</f>
        <v>#N/A</v>
      </c>
      <c r="P203" s="83"/>
      <c r="Q203" s="90"/>
      <c r="R203" s="91" t="e">
        <f>VLOOKUP(Tabla1[[#This Row],[llave 2]],'INFORME GESTION'!$H$3:$N$347,7,FALSE)</f>
        <v>#N/A</v>
      </c>
      <c r="S203" s="127" t="e">
        <f>ROUND(Tabla1[[#This Row],[VALOR UNITARIO SEGUIMIENTO FINANCIERO]]*Tabla1[[#This Row],[Porcentaje de Glosa]]*Tabla1[[#This Row],[Meta afectada por la glosa]],0)</f>
        <v>#N/A</v>
      </c>
      <c r="T203" s="82"/>
      <c r="U203" s="83"/>
      <c r="V203" s="134"/>
      <c r="W203" s="83"/>
      <c r="X203" s="92" t="e">
        <f>ROUND(Tabla1[[#This Row],[Valor de la Glosa]]-Tabla1[[#This Row],[Valor soportado por la Subred]],0)</f>
        <v>#N/A</v>
      </c>
      <c r="Y203" s="83"/>
      <c r="Z203" s="83"/>
      <c r="AA203" s="92" t="e">
        <f>ROUND(Tabla1[[#This Row],[VALOR GLOSA DEFINITIVA]]-Tabla1[[#This Row],[VALOR LEVANTADO EN LIQUIDACION]],0)</f>
        <v>#N/A</v>
      </c>
    </row>
    <row r="204" spans="2:27" s="93" customFormat="1" ht="87.5" customHeight="1">
      <c r="B204" s="129">
        <v>191</v>
      </c>
      <c r="C204" s="82"/>
      <c r="D204" s="130"/>
      <c r="E204" s="83"/>
      <c r="F204" s="84" t="str">
        <f>+Tabla1[[#This Row],[CODIGO ACTIVIDAD]]&amp;Tabla1[[#This Row],[PROCESO]]</f>
        <v/>
      </c>
      <c r="G204" s="84" t="e">
        <f>VLOOKUP(Tabla1[[#This Row],[llave 1]],'INFORME GESTION'!$D$3:$F$347,3,FALSE)</f>
        <v>#N/A</v>
      </c>
      <c r="H204" s="84" t="e">
        <f>VLOOKUP(Tabla1[[#This Row],[llave 1]],'INFORME GESTION'!$D$3:$G$347,4,FALSE)</f>
        <v>#N/A</v>
      </c>
      <c r="I204" s="84" t="e">
        <f>VLOOKUP(Tabla1[[#This Row],[llave 1]],'INFORME GESTION'!$D$3:$I$347,6,FALSE)</f>
        <v>#N/A</v>
      </c>
      <c r="J204" s="85"/>
      <c r="K204" s="86" t="str">
        <f>Tabla1[[#This Row],[llave 1]]&amp;Tabla1[[#This Row],[MES]]</f>
        <v/>
      </c>
      <c r="L204" s="83"/>
      <c r="M204" s="87" t="e">
        <f>VLOOKUP(Tabla1[[#This Row],[llave 2]],'INFORME GESTION'!$H$3:$J$347,3,FALSE)</f>
        <v>#N/A</v>
      </c>
      <c r="N204" s="88" t="e">
        <f>VLOOKUP(Tabla1[[#This Row],[llave 2]],'INFORME GESTION'!$H$3:$N$347,7,FALSE)</f>
        <v>#N/A</v>
      </c>
      <c r="O204" s="89" t="e">
        <f>VLOOKUP(Tabla1[[#This Row],[llave 2]],'INFORME GESTION'!$H$2:$O$347,8,FALSE)</f>
        <v>#N/A</v>
      </c>
      <c r="P204" s="83"/>
      <c r="Q204" s="90"/>
      <c r="R204" s="91" t="e">
        <f>VLOOKUP(Tabla1[[#This Row],[llave 2]],'INFORME GESTION'!$H$3:$N$347,7,FALSE)</f>
        <v>#N/A</v>
      </c>
      <c r="S204" s="127" t="e">
        <f>ROUND(Tabla1[[#This Row],[VALOR UNITARIO SEGUIMIENTO FINANCIERO]]*Tabla1[[#This Row],[Porcentaje de Glosa]]*Tabla1[[#This Row],[Meta afectada por la glosa]],0)</f>
        <v>#N/A</v>
      </c>
      <c r="T204" s="82"/>
      <c r="U204" s="83"/>
      <c r="V204" s="134"/>
      <c r="W204" s="83"/>
      <c r="X204" s="92" t="e">
        <f>ROUND(Tabla1[[#This Row],[Valor de la Glosa]]-Tabla1[[#This Row],[Valor soportado por la Subred]],0)</f>
        <v>#N/A</v>
      </c>
      <c r="Y204" s="83"/>
      <c r="Z204" s="83"/>
      <c r="AA204" s="92" t="e">
        <f>ROUND(Tabla1[[#This Row],[VALOR GLOSA DEFINITIVA]]-Tabla1[[#This Row],[VALOR LEVANTADO EN LIQUIDACION]],0)</f>
        <v>#N/A</v>
      </c>
    </row>
    <row r="205" spans="2:27" s="93" customFormat="1" ht="87.5" customHeight="1">
      <c r="B205" s="131">
        <v>192</v>
      </c>
      <c r="C205" s="82"/>
      <c r="D205" s="130"/>
      <c r="E205" s="83"/>
      <c r="F205" s="84" t="str">
        <f>+Tabla1[[#This Row],[CODIGO ACTIVIDAD]]&amp;Tabla1[[#This Row],[PROCESO]]</f>
        <v/>
      </c>
      <c r="G205" s="84" t="e">
        <f>VLOOKUP(Tabla1[[#This Row],[llave 1]],'INFORME GESTION'!$D$3:$F$347,3,FALSE)</f>
        <v>#N/A</v>
      </c>
      <c r="H205" s="84" t="e">
        <f>VLOOKUP(Tabla1[[#This Row],[llave 1]],'INFORME GESTION'!$D$3:$G$347,4,FALSE)</f>
        <v>#N/A</v>
      </c>
      <c r="I205" s="84" t="e">
        <f>VLOOKUP(Tabla1[[#This Row],[llave 1]],'INFORME GESTION'!$D$3:$I$347,6,FALSE)</f>
        <v>#N/A</v>
      </c>
      <c r="J205" s="85"/>
      <c r="K205" s="86" t="str">
        <f>Tabla1[[#This Row],[llave 1]]&amp;Tabla1[[#This Row],[MES]]</f>
        <v/>
      </c>
      <c r="L205" s="83"/>
      <c r="M205" s="87" t="e">
        <f>VLOOKUP(Tabla1[[#This Row],[llave 2]],'INFORME GESTION'!$H$3:$J$347,3,FALSE)</f>
        <v>#N/A</v>
      </c>
      <c r="N205" s="88" t="e">
        <f>VLOOKUP(Tabla1[[#This Row],[llave 2]],'INFORME GESTION'!$H$3:$N$347,7,FALSE)</f>
        <v>#N/A</v>
      </c>
      <c r="O205" s="89" t="e">
        <f>VLOOKUP(Tabla1[[#This Row],[llave 2]],'INFORME GESTION'!$H$2:$O$347,8,FALSE)</f>
        <v>#N/A</v>
      </c>
      <c r="P205" s="83"/>
      <c r="Q205" s="90"/>
      <c r="R205" s="91" t="e">
        <f>VLOOKUP(Tabla1[[#This Row],[llave 2]],'INFORME GESTION'!$H$3:$N$347,7,FALSE)</f>
        <v>#N/A</v>
      </c>
      <c r="S205" s="127" t="e">
        <f>ROUND(Tabla1[[#This Row],[VALOR UNITARIO SEGUIMIENTO FINANCIERO]]*Tabla1[[#This Row],[Porcentaje de Glosa]]*Tabla1[[#This Row],[Meta afectada por la glosa]],0)</f>
        <v>#N/A</v>
      </c>
      <c r="T205" s="82"/>
      <c r="U205" s="83"/>
      <c r="V205" s="134"/>
      <c r="W205" s="83"/>
      <c r="X205" s="92" t="e">
        <f>ROUND(Tabla1[[#This Row],[Valor de la Glosa]]-Tabla1[[#This Row],[Valor soportado por la Subred]],0)</f>
        <v>#N/A</v>
      </c>
      <c r="Y205" s="83"/>
      <c r="Z205" s="83"/>
      <c r="AA205" s="92" t="e">
        <f>ROUND(Tabla1[[#This Row],[VALOR GLOSA DEFINITIVA]]-Tabla1[[#This Row],[VALOR LEVANTADO EN LIQUIDACION]],0)</f>
        <v>#N/A</v>
      </c>
    </row>
    <row r="206" spans="2:27" s="93" customFormat="1" ht="87.5" customHeight="1">
      <c r="B206" s="129">
        <v>193</v>
      </c>
      <c r="C206" s="82"/>
      <c r="D206" s="130"/>
      <c r="E206" s="83"/>
      <c r="F206" s="84" t="str">
        <f>+Tabla1[[#This Row],[CODIGO ACTIVIDAD]]&amp;Tabla1[[#This Row],[PROCESO]]</f>
        <v/>
      </c>
      <c r="G206" s="84" t="e">
        <f>VLOOKUP(Tabla1[[#This Row],[llave 1]],'INFORME GESTION'!$D$3:$F$347,3,FALSE)</f>
        <v>#N/A</v>
      </c>
      <c r="H206" s="84" t="e">
        <f>VLOOKUP(Tabla1[[#This Row],[llave 1]],'INFORME GESTION'!$D$3:$G$347,4,FALSE)</f>
        <v>#N/A</v>
      </c>
      <c r="I206" s="84" t="e">
        <f>VLOOKUP(Tabla1[[#This Row],[llave 1]],'INFORME GESTION'!$D$3:$I$347,6,FALSE)</f>
        <v>#N/A</v>
      </c>
      <c r="J206" s="85"/>
      <c r="K206" s="86" t="str">
        <f>Tabla1[[#This Row],[llave 1]]&amp;Tabla1[[#This Row],[MES]]</f>
        <v/>
      </c>
      <c r="L206" s="83"/>
      <c r="M206" s="87" t="e">
        <f>VLOOKUP(Tabla1[[#This Row],[llave 2]],'INFORME GESTION'!$H$3:$J$347,3,FALSE)</f>
        <v>#N/A</v>
      </c>
      <c r="N206" s="88" t="e">
        <f>VLOOKUP(Tabla1[[#This Row],[llave 2]],'INFORME GESTION'!$H$3:$N$347,7,FALSE)</f>
        <v>#N/A</v>
      </c>
      <c r="O206" s="89" t="e">
        <f>VLOOKUP(Tabla1[[#This Row],[llave 2]],'INFORME GESTION'!$H$2:$O$347,8,FALSE)</f>
        <v>#N/A</v>
      </c>
      <c r="P206" s="83"/>
      <c r="Q206" s="90"/>
      <c r="R206" s="91" t="e">
        <f>VLOOKUP(Tabla1[[#This Row],[llave 2]],'INFORME GESTION'!$H$3:$N$347,7,FALSE)</f>
        <v>#N/A</v>
      </c>
      <c r="S206" s="127" t="e">
        <f>ROUND(Tabla1[[#This Row],[VALOR UNITARIO SEGUIMIENTO FINANCIERO]]*Tabla1[[#This Row],[Porcentaje de Glosa]]*Tabla1[[#This Row],[Meta afectada por la glosa]],0)</f>
        <v>#N/A</v>
      </c>
      <c r="T206" s="82"/>
      <c r="U206" s="83"/>
      <c r="V206" s="134"/>
      <c r="W206" s="83"/>
      <c r="X206" s="92" t="e">
        <f>ROUND(Tabla1[[#This Row],[Valor de la Glosa]]-Tabla1[[#This Row],[Valor soportado por la Subred]],0)</f>
        <v>#N/A</v>
      </c>
      <c r="Y206" s="83"/>
      <c r="Z206" s="83"/>
      <c r="AA206" s="92" t="e">
        <f>ROUND(Tabla1[[#This Row],[VALOR GLOSA DEFINITIVA]]-Tabla1[[#This Row],[VALOR LEVANTADO EN LIQUIDACION]],0)</f>
        <v>#N/A</v>
      </c>
    </row>
    <row r="207" spans="2:27" s="93" customFormat="1" ht="87.5" customHeight="1">
      <c r="B207" s="131">
        <v>194</v>
      </c>
      <c r="C207" s="82"/>
      <c r="D207" s="130"/>
      <c r="E207" s="83"/>
      <c r="F207" s="84" t="str">
        <f>+Tabla1[[#This Row],[CODIGO ACTIVIDAD]]&amp;Tabla1[[#This Row],[PROCESO]]</f>
        <v/>
      </c>
      <c r="G207" s="84" t="e">
        <f>VLOOKUP(Tabla1[[#This Row],[llave 1]],'INFORME GESTION'!$D$3:$F$347,3,FALSE)</f>
        <v>#N/A</v>
      </c>
      <c r="H207" s="84" t="e">
        <f>VLOOKUP(Tabla1[[#This Row],[llave 1]],'INFORME GESTION'!$D$3:$G$347,4,FALSE)</f>
        <v>#N/A</v>
      </c>
      <c r="I207" s="84" t="e">
        <f>VLOOKUP(Tabla1[[#This Row],[llave 1]],'INFORME GESTION'!$D$3:$I$347,6,FALSE)</f>
        <v>#N/A</v>
      </c>
      <c r="J207" s="85"/>
      <c r="K207" s="86" t="str">
        <f>Tabla1[[#This Row],[llave 1]]&amp;Tabla1[[#This Row],[MES]]</f>
        <v/>
      </c>
      <c r="L207" s="83"/>
      <c r="M207" s="87" t="e">
        <f>VLOOKUP(Tabla1[[#This Row],[llave 2]],'INFORME GESTION'!$H$3:$J$347,3,FALSE)</f>
        <v>#N/A</v>
      </c>
      <c r="N207" s="88" t="e">
        <f>VLOOKUP(Tabla1[[#This Row],[llave 2]],'INFORME GESTION'!$H$3:$N$347,7,FALSE)</f>
        <v>#N/A</v>
      </c>
      <c r="O207" s="89" t="e">
        <f>VLOOKUP(Tabla1[[#This Row],[llave 2]],'INFORME GESTION'!$H$2:$O$347,8,FALSE)</f>
        <v>#N/A</v>
      </c>
      <c r="P207" s="83"/>
      <c r="Q207" s="90"/>
      <c r="R207" s="91" t="e">
        <f>VLOOKUP(Tabla1[[#This Row],[llave 2]],'INFORME GESTION'!$H$3:$N$347,7,FALSE)</f>
        <v>#N/A</v>
      </c>
      <c r="S207" s="127" t="e">
        <f>ROUND(Tabla1[[#This Row],[VALOR UNITARIO SEGUIMIENTO FINANCIERO]]*Tabla1[[#This Row],[Porcentaje de Glosa]]*Tabla1[[#This Row],[Meta afectada por la glosa]],0)</f>
        <v>#N/A</v>
      </c>
      <c r="T207" s="82"/>
      <c r="U207" s="83"/>
      <c r="V207" s="134"/>
      <c r="W207" s="83"/>
      <c r="X207" s="92" t="e">
        <f>ROUND(Tabla1[[#This Row],[Valor de la Glosa]]-Tabla1[[#This Row],[Valor soportado por la Subred]],0)</f>
        <v>#N/A</v>
      </c>
      <c r="Y207" s="83"/>
      <c r="Z207" s="83"/>
      <c r="AA207" s="92" t="e">
        <f>ROUND(Tabla1[[#This Row],[VALOR GLOSA DEFINITIVA]]-Tabla1[[#This Row],[VALOR LEVANTADO EN LIQUIDACION]],0)</f>
        <v>#N/A</v>
      </c>
    </row>
    <row r="208" spans="2:27" s="93" customFormat="1" ht="87.5" customHeight="1">
      <c r="B208" s="129">
        <v>195</v>
      </c>
      <c r="C208" s="82"/>
      <c r="D208" s="130"/>
      <c r="E208" s="83"/>
      <c r="F208" s="84" t="str">
        <f>+Tabla1[[#This Row],[CODIGO ACTIVIDAD]]&amp;Tabla1[[#This Row],[PROCESO]]</f>
        <v/>
      </c>
      <c r="G208" s="84" t="e">
        <f>VLOOKUP(Tabla1[[#This Row],[llave 1]],'INFORME GESTION'!$D$3:$F$347,3,FALSE)</f>
        <v>#N/A</v>
      </c>
      <c r="H208" s="84" t="e">
        <f>VLOOKUP(Tabla1[[#This Row],[llave 1]],'INFORME GESTION'!$D$3:$G$347,4,FALSE)</f>
        <v>#N/A</v>
      </c>
      <c r="I208" s="84" t="e">
        <f>VLOOKUP(Tabla1[[#This Row],[llave 1]],'INFORME GESTION'!$D$3:$I$347,6,FALSE)</f>
        <v>#N/A</v>
      </c>
      <c r="J208" s="85"/>
      <c r="K208" s="86" t="str">
        <f>Tabla1[[#This Row],[llave 1]]&amp;Tabla1[[#This Row],[MES]]</f>
        <v/>
      </c>
      <c r="L208" s="83"/>
      <c r="M208" s="87" t="e">
        <f>VLOOKUP(Tabla1[[#This Row],[llave 2]],'INFORME GESTION'!$H$3:$J$347,3,FALSE)</f>
        <v>#N/A</v>
      </c>
      <c r="N208" s="88" t="e">
        <f>VLOOKUP(Tabla1[[#This Row],[llave 2]],'INFORME GESTION'!$H$3:$N$347,7,FALSE)</f>
        <v>#N/A</v>
      </c>
      <c r="O208" s="89" t="e">
        <f>VLOOKUP(Tabla1[[#This Row],[llave 2]],'INFORME GESTION'!$H$2:$O$347,8,FALSE)</f>
        <v>#N/A</v>
      </c>
      <c r="P208" s="83"/>
      <c r="Q208" s="90"/>
      <c r="R208" s="91" t="e">
        <f>VLOOKUP(Tabla1[[#This Row],[llave 2]],'INFORME GESTION'!$H$3:$N$347,7,FALSE)</f>
        <v>#N/A</v>
      </c>
      <c r="S208" s="127" t="e">
        <f>ROUND(Tabla1[[#This Row],[VALOR UNITARIO SEGUIMIENTO FINANCIERO]]*Tabla1[[#This Row],[Porcentaje de Glosa]]*Tabla1[[#This Row],[Meta afectada por la glosa]],0)</f>
        <v>#N/A</v>
      </c>
      <c r="T208" s="82"/>
      <c r="U208" s="83"/>
      <c r="V208" s="134"/>
      <c r="W208" s="83"/>
      <c r="X208" s="92" t="e">
        <f>ROUND(Tabla1[[#This Row],[Valor de la Glosa]]-Tabla1[[#This Row],[Valor soportado por la Subred]],0)</f>
        <v>#N/A</v>
      </c>
      <c r="Y208" s="83"/>
      <c r="Z208" s="83"/>
      <c r="AA208" s="92" t="e">
        <f>ROUND(Tabla1[[#This Row],[VALOR GLOSA DEFINITIVA]]-Tabla1[[#This Row],[VALOR LEVANTADO EN LIQUIDACION]],0)</f>
        <v>#N/A</v>
      </c>
    </row>
    <row r="209" spans="2:27" s="93" customFormat="1" ht="87.5" customHeight="1">
      <c r="B209" s="131">
        <v>196</v>
      </c>
      <c r="C209" s="82"/>
      <c r="D209" s="130"/>
      <c r="E209" s="83"/>
      <c r="F209" s="84" t="str">
        <f>+Tabla1[[#This Row],[CODIGO ACTIVIDAD]]&amp;Tabla1[[#This Row],[PROCESO]]</f>
        <v/>
      </c>
      <c r="G209" s="84" t="e">
        <f>VLOOKUP(Tabla1[[#This Row],[llave 1]],'INFORME GESTION'!$D$3:$F$347,3,FALSE)</f>
        <v>#N/A</v>
      </c>
      <c r="H209" s="84" t="e">
        <f>VLOOKUP(Tabla1[[#This Row],[llave 1]],'INFORME GESTION'!$D$3:$G$347,4,FALSE)</f>
        <v>#N/A</v>
      </c>
      <c r="I209" s="84" t="e">
        <f>VLOOKUP(Tabla1[[#This Row],[llave 1]],'INFORME GESTION'!$D$3:$I$347,6,FALSE)</f>
        <v>#N/A</v>
      </c>
      <c r="J209" s="85"/>
      <c r="K209" s="86" t="str">
        <f>Tabla1[[#This Row],[llave 1]]&amp;Tabla1[[#This Row],[MES]]</f>
        <v/>
      </c>
      <c r="L209" s="83"/>
      <c r="M209" s="87" t="e">
        <f>VLOOKUP(Tabla1[[#This Row],[llave 2]],'INFORME GESTION'!$H$3:$J$347,3,FALSE)</f>
        <v>#N/A</v>
      </c>
      <c r="N209" s="88" t="e">
        <f>VLOOKUP(Tabla1[[#This Row],[llave 2]],'INFORME GESTION'!$H$3:$N$347,7,FALSE)</f>
        <v>#N/A</v>
      </c>
      <c r="O209" s="89" t="e">
        <f>VLOOKUP(Tabla1[[#This Row],[llave 2]],'INFORME GESTION'!$H$2:$O$347,8,FALSE)</f>
        <v>#N/A</v>
      </c>
      <c r="P209" s="83"/>
      <c r="Q209" s="90"/>
      <c r="R209" s="91" t="e">
        <f>VLOOKUP(Tabla1[[#This Row],[llave 2]],'INFORME GESTION'!$H$3:$N$347,7,FALSE)</f>
        <v>#N/A</v>
      </c>
      <c r="S209" s="127" t="e">
        <f>ROUND(Tabla1[[#This Row],[VALOR UNITARIO SEGUIMIENTO FINANCIERO]]*Tabla1[[#This Row],[Porcentaje de Glosa]]*Tabla1[[#This Row],[Meta afectada por la glosa]],0)</f>
        <v>#N/A</v>
      </c>
      <c r="T209" s="82"/>
      <c r="U209" s="83"/>
      <c r="V209" s="134"/>
      <c r="W209" s="83"/>
      <c r="X209" s="92" t="e">
        <f>ROUND(Tabla1[[#This Row],[Valor de la Glosa]]-Tabla1[[#This Row],[Valor soportado por la Subred]],0)</f>
        <v>#N/A</v>
      </c>
      <c r="Y209" s="83"/>
      <c r="Z209" s="83"/>
      <c r="AA209" s="92" t="e">
        <f>ROUND(Tabla1[[#This Row],[VALOR GLOSA DEFINITIVA]]-Tabla1[[#This Row],[VALOR LEVANTADO EN LIQUIDACION]],0)</f>
        <v>#N/A</v>
      </c>
    </row>
    <row r="210" spans="2:27" s="93" customFormat="1" ht="87.5" customHeight="1">
      <c r="B210" s="129">
        <v>197</v>
      </c>
      <c r="C210" s="82"/>
      <c r="D210" s="130"/>
      <c r="E210" s="83"/>
      <c r="F210" s="84" t="str">
        <f>+Tabla1[[#This Row],[CODIGO ACTIVIDAD]]&amp;Tabla1[[#This Row],[PROCESO]]</f>
        <v/>
      </c>
      <c r="G210" s="84" t="e">
        <f>VLOOKUP(Tabla1[[#This Row],[llave 1]],'INFORME GESTION'!$D$3:$F$347,3,FALSE)</f>
        <v>#N/A</v>
      </c>
      <c r="H210" s="84" t="e">
        <f>VLOOKUP(Tabla1[[#This Row],[llave 1]],'INFORME GESTION'!$D$3:$G$347,4,FALSE)</f>
        <v>#N/A</v>
      </c>
      <c r="I210" s="84" t="e">
        <f>VLOOKUP(Tabla1[[#This Row],[llave 1]],'INFORME GESTION'!$D$3:$I$347,6,FALSE)</f>
        <v>#N/A</v>
      </c>
      <c r="J210" s="85"/>
      <c r="K210" s="86" t="str">
        <f>Tabla1[[#This Row],[llave 1]]&amp;Tabla1[[#This Row],[MES]]</f>
        <v/>
      </c>
      <c r="L210" s="83"/>
      <c r="M210" s="87" t="e">
        <f>VLOOKUP(Tabla1[[#This Row],[llave 2]],'INFORME GESTION'!$H$3:$J$347,3,FALSE)</f>
        <v>#N/A</v>
      </c>
      <c r="N210" s="88" t="e">
        <f>VLOOKUP(Tabla1[[#This Row],[llave 2]],'INFORME GESTION'!$H$3:$N$347,7,FALSE)</f>
        <v>#N/A</v>
      </c>
      <c r="O210" s="89" t="e">
        <f>VLOOKUP(Tabla1[[#This Row],[llave 2]],'INFORME GESTION'!$H$2:$O$347,8,FALSE)</f>
        <v>#N/A</v>
      </c>
      <c r="P210" s="83"/>
      <c r="Q210" s="90"/>
      <c r="R210" s="91" t="e">
        <f>VLOOKUP(Tabla1[[#This Row],[llave 2]],'INFORME GESTION'!$H$3:$N$347,7,FALSE)</f>
        <v>#N/A</v>
      </c>
      <c r="S210" s="127" t="e">
        <f>ROUND(Tabla1[[#This Row],[VALOR UNITARIO SEGUIMIENTO FINANCIERO]]*Tabla1[[#This Row],[Porcentaje de Glosa]]*Tabla1[[#This Row],[Meta afectada por la glosa]],0)</f>
        <v>#N/A</v>
      </c>
      <c r="T210" s="82"/>
      <c r="U210" s="83"/>
      <c r="V210" s="134"/>
      <c r="W210" s="83"/>
      <c r="X210" s="92" t="e">
        <f>ROUND(Tabla1[[#This Row],[Valor de la Glosa]]-Tabla1[[#This Row],[Valor soportado por la Subred]],0)</f>
        <v>#N/A</v>
      </c>
      <c r="Y210" s="83"/>
      <c r="Z210" s="83"/>
      <c r="AA210" s="92" t="e">
        <f>ROUND(Tabla1[[#This Row],[VALOR GLOSA DEFINITIVA]]-Tabla1[[#This Row],[VALOR LEVANTADO EN LIQUIDACION]],0)</f>
        <v>#N/A</v>
      </c>
    </row>
    <row r="211" spans="2:27" s="93" customFormat="1" ht="87.5" customHeight="1">
      <c r="B211" s="131">
        <v>198</v>
      </c>
      <c r="C211" s="82"/>
      <c r="D211" s="130"/>
      <c r="E211" s="83"/>
      <c r="F211" s="84" t="str">
        <f>+Tabla1[[#This Row],[CODIGO ACTIVIDAD]]&amp;Tabla1[[#This Row],[PROCESO]]</f>
        <v/>
      </c>
      <c r="G211" s="84" t="e">
        <f>VLOOKUP(Tabla1[[#This Row],[llave 1]],'INFORME GESTION'!$D$3:$F$347,3,FALSE)</f>
        <v>#N/A</v>
      </c>
      <c r="H211" s="84" t="e">
        <f>VLOOKUP(Tabla1[[#This Row],[llave 1]],'INFORME GESTION'!$D$3:$G$347,4,FALSE)</f>
        <v>#N/A</v>
      </c>
      <c r="I211" s="84" t="e">
        <f>VLOOKUP(Tabla1[[#This Row],[llave 1]],'INFORME GESTION'!$D$3:$I$347,6,FALSE)</f>
        <v>#N/A</v>
      </c>
      <c r="J211" s="85"/>
      <c r="K211" s="86" t="str">
        <f>Tabla1[[#This Row],[llave 1]]&amp;Tabla1[[#This Row],[MES]]</f>
        <v/>
      </c>
      <c r="L211" s="83"/>
      <c r="M211" s="87" t="e">
        <f>VLOOKUP(Tabla1[[#This Row],[llave 2]],'INFORME GESTION'!$H$3:$J$347,3,FALSE)</f>
        <v>#N/A</v>
      </c>
      <c r="N211" s="88" t="e">
        <f>VLOOKUP(Tabla1[[#This Row],[llave 2]],'INFORME GESTION'!$H$3:$N$347,7,FALSE)</f>
        <v>#N/A</v>
      </c>
      <c r="O211" s="89" t="e">
        <f>VLOOKUP(Tabla1[[#This Row],[llave 2]],'INFORME GESTION'!$H$2:$O$347,8,FALSE)</f>
        <v>#N/A</v>
      </c>
      <c r="P211" s="83"/>
      <c r="Q211" s="90"/>
      <c r="R211" s="91" t="e">
        <f>VLOOKUP(Tabla1[[#This Row],[llave 2]],'INFORME GESTION'!$H$3:$N$347,7,FALSE)</f>
        <v>#N/A</v>
      </c>
      <c r="S211" s="127" t="e">
        <f>ROUND(Tabla1[[#This Row],[VALOR UNITARIO SEGUIMIENTO FINANCIERO]]*Tabla1[[#This Row],[Porcentaje de Glosa]]*Tabla1[[#This Row],[Meta afectada por la glosa]],0)</f>
        <v>#N/A</v>
      </c>
      <c r="T211" s="82"/>
      <c r="U211" s="83"/>
      <c r="V211" s="134"/>
      <c r="W211" s="83"/>
      <c r="X211" s="92" t="e">
        <f>ROUND(Tabla1[[#This Row],[Valor de la Glosa]]-Tabla1[[#This Row],[Valor soportado por la Subred]],0)</f>
        <v>#N/A</v>
      </c>
      <c r="Y211" s="83"/>
      <c r="Z211" s="83"/>
      <c r="AA211" s="92" t="e">
        <f>ROUND(Tabla1[[#This Row],[VALOR GLOSA DEFINITIVA]]-Tabla1[[#This Row],[VALOR LEVANTADO EN LIQUIDACION]],0)</f>
        <v>#N/A</v>
      </c>
    </row>
    <row r="212" spans="2:27" s="93" customFormat="1" ht="87.5" customHeight="1">
      <c r="B212" s="129">
        <v>199</v>
      </c>
      <c r="C212" s="82"/>
      <c r="D212" s="130"/>
      <c r="E212" s="83"/>
      <c r="F212" s="84" t="str">
        <f>+Tabla1[[#This Row],[CODIGO ACTIVIDAD]]&amp;Tabla1[[#This Row],[PROCESO]]</f>
        <v/>
      </c>
      <c r="G212" s="84" t="e">
        <f>VLOOKUP(Tabla1[[#This Row],[llave 1]],'INFORME GESTION'!$D$3:$F$347,3,FALSE)</f>
        <v>#N/A</v>
      </c>
      <c r="H212" s="84" t="e">
        <f>VLOOKUP(Tabla1[[#This Row],[llave 1]],'INFORME GESTION'!$D$3:$G$347,4,FALSE)</f>
        <v>#N/A</v>
      </c>
      <c r="I212" s="84" t="e">
        <f>VLOOKUP(Tabla1[[#This Row],[llave 1]],'INFORME GESTION'!$D$3:$I$347,6,FALSE)</f>
        <v>#N/A</v>
      </c>
      <c r="J212" s="85"/>
      <c r="K212" s="86" t="str">
        <f>Tabla1[[#This Row],[llave 1]]&amp;Tabla1[[#This Row],[MES]]</f>
        <v/>
      </c>
      <c r="L212" s="83"/>
      <c r="M212" s="87" t="e">
        <f>VLOOKUP(Tabla1[[#This Row],[llave 2]],'INFORME GESTION'!$H$3:$J$347,3,FALSE)</f>
        <v>#N/A</v>
      </c>
      <c r="N212" s="88" t="e">
        <f>VLOOKUP(Tabla1[[#This Row],[llave 2]],'INFORME GESTION'!$H$3:$N$347,7,FALSE)</f>
        <v>#N/A</v>
      </c>
      <c r="O212" s="89" t="e">
        <f>VLOOKUP(Tabla1[[#This Row],[llave 2]],'INFORME GESTION'!$H$2:$O$347,8,FALSE)</f>
        <v>#N/A</v>
      </c>
      <c r="P212" s="83"/>
      <c r="Q212" s="90"/>
      <c r="R212" s="91" t="e">
        <f>VLOOKUP(Tabla1[[#This Row],[llave 2]],'INFORME GESTION'!$H$3:$N$347,7,FALSE)</f>
        <v>#N/A</v>
      </c>
      <c r="S212" s="127" t="e">
        <f>ROUND(Tabla1[[#This Row],[VALOR UNITARIO SEGUIMIENTO FINANCIERO]]*Tabla1[[#This Row],[Porcentaje de Glosa]]*Tabla1[[#This Row],[Meta afectada por la glosa]],0)</f>
        <v>#N/A</v>
      </c>
      <c r="T212" s="82"/>
      <c r="U212" s="83"/>
      <c r="V212" s="134"/>
      <c r="W212" s="83"/>
      <c r="X212" s="92" t="e">
        <f>ROUND(Tabla1[[#This Row],[Valor de la Glosa]]-Tabla1[[#This Row],[Valor soportado por la Subred]],0)</f>
        <v>#N/A</v>
      </c>
      <c r="Y212" s="83"/>
      <c r="Z212" s="83"/>
      <c r="AA212" s="92" t="e">
        <f>ROUND(Tabla1[[#This Row],[VALOR GLOSA DEFINITIVA]]-Tabla1[[#This Row],[VALOR LEVANTADO EN LIQUIDACION]],0)</f>
        <v>#N/A</v>
      </c>
    </row>
    <row r="213" spans="2:27" s="93" customFormat="1" ht="87.5" customHeight="1">
      <c r="B213" s="131">
        <v>200</v>
      </c>
      <c r="C213" s="82"/>
      <c r="D213" s="130"/>
      <c r="E213" s="83"/>
      <c r="F213" s="84" t="str">
        <f>+Tabla1[[#This Row],[CODIGO ACTIVIDAD]]&amp;Tabla1[[#This Row],[PROCESO]]</f>
        <v/>
      </c>
      <c r="G213" s="84" t="e">
        <f>VLOOKUP(Tabla1[[#This Row],[llave 1]],'INFORME GESTION'!$D$3:$F$347,3,FALSE)</f>
        <v>#N/A</v>
      </c>
      <c r="H213" s="84" t="e">
        <f>VLOOKUP(Tabla1[[#This Row],[llave 1]],'INFORME GESTION'!$D$3:$G$347,4,FALSE)</f>
        <v>#N/A</v>
      </c>
      <c r="I213" s="84" t="e">
        <f>VLOOKUP(Tabla1[[#This Row],[llave 1]],'INFORME GESTION'!$D$3:$I$347,6,FALSE)</f>
        <v>#N/A</v>
      </c>
      <c r="J213" s="85"/>
      <c r="K213" s="86" t="str">
        <f>Tabla1[[#This Row],[llave 1]]&amp;Tabla1[[#This Row],[MES]]</f>
        <v/>
      </c>
      <c r="L213" s="83"/>
      <c r="M213" s="87" t="e">
        <f>VLOOKUP(Tabla1[[#This Row],[llave 2]],'INFORME GESTION'!$H$3:$J$347,3,FALSE)</f>
        <v>#N/A</v>
      </c>
      <c r="N213" s="88" t="e">
        <f>VLOOKUP(Tabla1[[#This Row],[llave 2]],'INFORME GESTION'!$H$3:$N$347,7,FALSE)</f>
        <v>#N/A</v>
      </c>
      <c r="O213" s="89" t="e">
        <f>VLOOKUP(Tabla1[[#This Row],[llave 2]],'INFORME GESTION'!$H$2:$O$347,8,FALSE)</f>
        <v>#N/A</v>
      </c>
      <c r="P213" s="83"/>
      <c r="Q213" s="90"/>
      <c r="R213" s="91" t="e">
        <f>VLOOKUP(Tabla1[[#This Row],[llave 2]],'INFORME GESTION'!$H$3:$N$347,7,FALSE)</f>
        <v>#N/A</v>
      </c>
      <c r="S213" s="127" t="e">
        <f>ROUND(Tabla1[[#This Row],[VALOR UNITARIO SEGUIMIENTO FINANCIERO]]*Tabla1[[#This Row],[Porcentaje de Glosa]]*Tabla1[[#This Row],[Meta afectada por la glosa]],0)</f>
        <v>#N/A</v>
      </c>
      <c r="T213" s="82"/>
      <c r="U213" s="83"/>
      <c r="V213" s="134"/>
      <c r="W213" s="83"/>
      <c r="X213" s="92" t="e">
        <f>ROUND(Tabla1[[#This Row],[Valor de la Glosa]]-Tabla1[[#This Row],[Valor soportado por la Subred]],0)</f>
        <v>#N/A</v>
      </c>
      <c r="Y213" s="83"/>
      <c r="Z213" s="83"/>
      <c r="AA213" s="92" t="e">
        <f>ROUND(Tabla1[[#This Row],[VALOR GLOSA DEFINITIVA]]-Tabla1[[#This Row],[VALOR LEVANTADO EN LIQUIDACION]],0)</f>
        <v>#N/A</v>
      </c>
    </row>
    <row r="214" spans="2:27" s="93" customFormat="1" ht="87.5" customHeight="1">
      <c r="B214" s="129">
        <v>201</v>
      </c>
      <c r="C214" s="82"/>
      <c r="D214" s="130"/>
      <c r="E214" s="83"/>
      <c r="F214" s="84" t="str">
        <f>+Tabla1[[#This Row],[CODIGO ACTIVIDAD]]&amp;Tabla1[[#This Row],[PROCESO]]</f>
        <v/>
      </c>
      <c r="G214" s="84" t="e">
        <f>VLOOKUP(Tabla1[[#This Row],[llave 1]],'INFORME GESTION'!$D$3:$F$347,3,FALSE)</f>
        <v>#N/A</v>
      </c>
      <c r="H214" s="84" t="e">
        <f>VLOOKUP(Tabla1[[#This Row],[llave 1]],'INFORME GESTION'!$D$3:$G$347,4,FALSE)</f>
        <v>#N/A</v>
      </c>
      <c r="I214" s="84" t="e">
        <f>VLOOKUP(Tabla1[[#This Row],[llave 1]],'INFORME GESTION'!$D$3:$I$347,6,FALSE)</f>
        <v>#N/A</v>
      </c>
      <c r="J214" s="85"/>
      <c r="K214" s="86" t="str">
        <f>Tabla1[[#This Row],[llave 1]]&amp;Tabla1[[#This Row],[MES]]</f>
        <v/>
      </c>
      <c r="L214" s="83"/>
      <c r="M214" s="87" t="e">
        <f>VLOOKUP(Tabla1[[#This Row],[llave 2]],'INFORME GESTION'!$H$3:$J$347,3,FALSE)</f>
        <v>#N/A</v>
      </c>
      <c r="N214" s="88" t="e">
        <f>VLOOKUP(Tabla1[[#This Row],[llave 2]],'INFORME GESTION'!$H$3:$N$347,7,FALSE)</f>
        <v>#N/A</v>
      </c>
      <c r="O214" s="89" t="e">
        <f>VLOOKUP(Tabla1[[#This Row],[llave 2]],'INFORME GESTION'!$H$2:$O$347,8,FALSE)</f>
        <v>#N/A</v>
      </c>
      <c r="P214" s="83"/>
      <c r="Q214" s="90"/>
      <c r="R214" s="91" t="e">
        <f>VLOOKUP(Tabla1[[#This Row],[llave 2]],'INFORME GESTION'!$H$3:$N$347,7,FALSE)</f>
        <v>#N/A</v>
      </c>
      <c r="S214" s="127" t="e">
        <f>ROUND(Tabla1[[#This Row],[VALOR UNITARIO SEGUIMIENTO FINANCIERO]]*Tabla1[[#This Row],[Porcentaje de Glosa]]*Tabla1[[#This Row],[Meta afectada por la glosa]],0)</f>
        <v>#N/A</v>
      </c>
      <c r="T214" s="82"/>
      <c r="U214" s="83"/>
      <c r="V214" s="134"/>
      <c r="W214" s="83"/>
      <c r="X214" s="92" t="e">
        <f>ROUND(Tabla1[[#This Row],[Valor de la Glosa]]-Tabla1[[#This Row],[Valor soportado por la Subred]],0)</f>
        <v>#N/A</v>
      </c>
      <c r="Y214" s="83"/>
      <c r="Z214" s="83"/>
      <c r="AA214" s="92" t="e">
        <f>ROUND(Tabla1[[#This Row],[VALOR GLOSA DEFINITIVA]]-Tabla1[[#This Row],[VALOR LEVANTADO EN LIQUIDACION]],0)</f>
        <v>#N/A</v>
      </c>
    </row>
    <row r="215" spans="2:27" s="93" customFormat="1" ht="87.5" customHeight="1">
      <c r="B215" s="131">
        <v>202</v>
      </c>
      <c r="C215" s="82"/>
      <c r="D215" s="130"/>
      <c r="E215" s="83"/>
      <c r="F215" s="84" t="str">
        <f>+Tabla1[[#This Row],[CODIGO ACTIVIDAD]]&amp;Tabla1[[#This Row],[PROCESO]]</f>
        <v/>
      </c>
      <c r="G215" s="84" t="e">
        <f>VLOOKUP(Tabla1[[#This Row],[llave 1]],'INFORME GESTION'!$D$3:$F$347,3,FALSE)</f>
        <v>#N/A</v>
      </c>
      <c r="H215" s="84" t="e">
        <f>VLOOKUP(Tabla1[[#This Row],[llave 1]],'INFORME GESTION'!$D$3:$G$347,4,FALSE)</f>
        <v>#N/A</v>
      </c>
      <c r="I215" s="84" t="e">
        <f>VLOOKUP(Tabla1[[#This Row],[llave 1]],'INFORME GESTION'!$D$3:$I$347,6,FALSE)</f>
        <v>#N/A</v>
      </c>
      <c r="J215" s="85"/>
      <c r="K215" s="86" t="str">
        <f>Tabla1[[#This Row],[llave 1]]&amp;Tabla1[[#This Row],[MES]]</f>
        <v/>
      </c>
      <c r="L215" s="83"/>
      <c r="M215" s="87" t="e">
        <f>VLOOKUP(Tabla1[[#This Row],[llave 2]],'INFORME GESTION'!$H$3:$J$347,3,FALSE)</f>
        <v>#N/A</v>
      </c>
      <c r="N215" s="88" t="e">
        <f>VLOOKUP(Tabla1[[#This Row],[llave 2]],'INFORME GESTION'!$H$3:$N$347,7,FALSE)</f>
        <v>#N/A</v>
      </c>
      <c r="O215" s="89" t="e">
        <f>VLOOKUP(Tabla1[[#This Row],[llave 2]],'INFORME GESTION'!$H$2:$O$347,8,FALSE)</f>
        <v>#N/A</v>
      </c>
      <c r="P215" s="83"/>
      <c r="Q215" s="90"/>
      <c r="R215" s="91" t="e">
        <f>VLOOKUP(Tabla1[[#This Row],[llave 2]],'INFORME GESTION'!$H$3:$N$347,7,FALSE)</f>
        <v>#N/A</v>
      </c>
      <c r="S215" s="127" t="e">
        <f>ROUND(Tabla1[[#This Row],[VALOR UNITARIO SEGUIMIENTO FINANCIERO]]*Tabla1[[#This Row],[Porcentaje de Glosa]]*Tabla1[[#This Row],[Meta afectada por la glosa]],0)</f>
        <v>#N/A</v>
      </c>
      <c r="T215" s="82"/>
      <c r="U215" s="83"/>
      <c r="V215" s="134"/>
      <c r="W215" s="83"/>
      <c r="X215" s="92" t="e">
        <f>ROUND(Tabla1[[#This Row],[Valor de la Glosa]]-Tabla1[[#This Row],[Valor soportado por la Subred]],0)</f>
        <v>#N/A</v>
      </c>
      <c r="Y215" s="83"/>
      <c r="Z215" s="83"/>
      <c r="AA215" s="92" t="e">
        <f>ROUND(Tabla1[[#This Row],[VALOR GLOSA DEFINITIVA]]-Tabla1[[#This Row],[VALOR LEVANTADO EN LIQUIDACION]],0)</f>
        <v>#N/A</v>
      </c>
    </row>
    <row r="216" spans="2:27" s="93" customFormat="1" ht="87.5" customHeight="1">
      <c r="B216" s="129">
        <v>203</v>
      </c>
      <c r="C216" s="82"/>
      <c r="D216" s="130"/>
      <c r="E216" s="83"/>
      <c r="F216" s="84" t="str">
        <f>+Tabla1[[#This Row],[CODIGO ACTIVIDAD]]&amp;Tabla1[[#This Row],[PROCESO]]</f>
        <v/>
      </c>
      <c r="G216" s="84" t="e">
        <f>VLOOKUP(Tabla1[[#This Row],[llave 1]],'INFORME GESTION'!$D$3:$F$347,3,FALSE)</f>
        <v>#N/A</v>
      </c>
      <c r="H216" s="84" t="e">
        <f>VLOOKUP(Tabla1[[#This Row],[llave 1]],'INFORME GESTION'!$D$3:$G$347,4,FALSE)</f>
        <v>#N/A</v>
      </c>
      <c r="I216" s="84" t="e">
        <f>VLOOKUP(Tabla1[[#This Row],[llave 1]],'INFORME GESTION'!$D$3:$I$347,6,FALSE)</f>
        <v>#N/A</v>
      </c>
      <c r="J216" s="85"/>
      <c r="K216" s="86" t="str">
        <f>Tabla1[[#This Row],[llave 1]]&amp;Tabla1[[#This Row],[MES]]</f>
        <v/>
      </c>
      <c r="L216" s="83"/>
      <c r="M216" s="87" t="e">
        <f>VLOOKUP(Tabla1[[#This Row],[llave 2]],'INFORME GESTION'!$H$3:$J$347,3,FALSE)</f>
        <v>#N/A</v>
      </c>
      <c r="N216" s="88" t="e">
        <f>VLOOKUP(Tabla1[[#This Row],[llave 2]],'INFORME GESTION'!$H$3:$N$347,7,FALSE)</f>
        <v>#N/A</v>
      </c>
      <c r="O216" s="89" t="e">
        <f>VLOOKUP(Tabla1[[#This Row],[llave 2]],'INFORME GESTION'!$H$2:$O$347,8,FALSE)</f>
        <v>#N/A</v>
      </c>
      <c r="P216" s="83"/>
      <c r="Q216" s="90"/>
      <c r="R216" s="91" t="e">
        <f>VLOOKUP(Tabla1[[#This Row],[llave 2]],'INFORME GESTION'!$H$3:$N$347,7,FALSE)</f>
        <v>#N/A</v>
      </c>
      <c r="S216" s="127" t="e">
        <f>ROUND(Tabla1[[#This Row],[VALOR UNITARIO SEGUIMIENTO FINANCIERO]]*Tabla1[[#This Row],[Porcentaje de Glosa]]*Tabla1[[#This Row],[Meta afectada por la glosa]],0)</f>
        <v>#N/A</v>
      </c>
      <c r="T216" s="82"/>
      <c r="U216" s="83"/>
      <c r="V216" s="134"/>
      <c r="W216" s="83"/>
      <c r="X216" s="92" t="e">
        <f>ROUND(Tabla1[[#This Row],[Valor de la Glosa]]-Tabla1[[#This Row],[Valor soportado por la Subred]],0)</f>
        <v>#N/A</v>
      </c>
      <c r="Y216" s="83"/>
      <c r="Z216" s="83"/>
      <c r="AA216" s="92" t="e">
        <f>ROUND(Tabla1[[#This Row],[VALOR GLOSA DEFINITIVA]]-Tabla1[[#This Row],[VALOR LEVANTADO EN LIQUIDACION]],0)</f>
        <v>#N/A</v>
      </c>
    </row>
    <row r="217" spans="2:27" s="93" customFormat="1" ht="87.5" customHeight="1">
      <c r="B217" s="131">
        <v>204</v>
      </c>
      <c r="C217" s="82"/>
      <c r="D217" s="130"/>
      <c r="E217" s="83"/>
      <c r="F217" s="84" t="str">
        <f>+Tabla1[[#This Row],[CODIGO ACTIVIDAD]]&amp;Tabla1[[#This Row],[PROCESO]]</f>
        <v/>
      </c>
      <c r="G217" s="84" t="e">
        <f>VLOOKUP(Tabla1[[#This Row],[llave 1]],'INFORME GESTION'!$D$3:$F$347,3,FALSE)</f>
        <v>#N/A</v>
      </c>
      <c r="H217" s="84" t="e">
        <f>VLOOKUP(Tabla1[[#This Row],[llave 1]],'INFORME GESTION'!$D$3:$G$347,4,FALSE)</f>
        <v>#N/A</v>
      </c>
      <c r="I217" s="84" t="e">
        <f>VLOOKUP(Tabla1[[#This Row],[llave 1]],'INFORME GESTION'!$D$3:$I$347,6,FALSE)</f>
        <v>#N/A</v>
      </c>
      <c r="J217" s="85"/>
      <c r="K217" s="86" t="str">
        <f>Tabla1[[#This Row],[llave 1]]&amp;Tabla1[[#This Row],[MES]]</f>
        <v/>
      </c>
      <c r="L217" s="83"/>
      <c r="M217" s="87" t="e">
        <f>VLOOKUP(Tabla1[[#This Row],[llave 2]],'INFORME GESTION'!$H$3:$J$347,3,FALSE)</f>
        <v>#N/A</v>
      </c>
      <c r="N217" s="88" t="e">
        <f>VLOOKUP(Tabla1[[#This Row],[llave 2]],'INFORME GESTION'!$H$3:$N$347,7,FALSE)</f>
        <v>#N/A</v>
      </c>
      <c r="O217" s="89" t="e">
        <f>VLOOKUP(Tabla1[[#This Row],[llave 2]],'INFORME GESTION'!$H$2:$O$347,8,FALSE)</f>
        <v>#N/A</v>
      </c>
      <c r="P217" s="83"/>
      <c r="Q217" s="90"/>
      <c r="R217" s="91" t="e">
        <f>VLOOKUP(Tabla1[[#This Row],[llave 2]],'INFORME GESTION'!$H$3:$N$347,7,FALSE)</f>
        <v>#N/A</v>
      </c>
      <c r="S217" s="127" t="e">
        <f>ROUND(Tabla1[[#This Row],[VALOR UNITARIO SEGUIMIENTO FINANCIERO]]*Tabla1[[#This Row],[Porcentaje de Glosa]]*Tabla1[[#This Row],[Meta afectada por la glosa]],0)</f>
        <v>#N/A</v>
      </c>
      <c r="T217" s="82"/>
      <c r="U217" s="83"/>
      <c r="V217" s="134"/>
      <c r="W217" s="83"/>
      <c r="X217" s="92" t="e">
        <f>ROUND(Tabla1[[#This Row],[Valor de la Glosa]]-Tabla1[[#This Row],[Valor soportado por la Subred]],0)</f>
        <v>#N/A</v>
      </c>
      <c r="Y217" s="83"/>
      <c r="Z217" s="83"/>
      <c r="AA217" s="92" t="e">
        <f>ROUND(Tabla1[[#This Row],[VALOR GLOSA DEFINITIVA]]-Tabla1[[#This Row],[VALOR LEVANTADO EN LIQUIDACION]],0)</f>
        <v>#N/A</v>
      </c>
    </row>
    <row r="218" spans="2:27" s="93" customFormat="1" ht="87.5" customHeight="1">
      <c r="B218" s="129">
        <v>205</v>
      </c>
      <c r="C218" s="82"/>
      <c r="D218" s="130"/>
      <c r="E218" s="83"/>
      <c r="F218" s="84" t="str">
        <f>+Tabla1[[#This Row],[CODIGO ACTIVIDAD]]&amp;Tabla1[[#This Row],[PROCESO]]</f>
        <v/>
      </c>
      <c r="G218" s="84" t="e">
        <f>VLOOKUP(Tabla1[[#This Row],[llave 1]],'INFORME GESTION'!$D$3:$F$347,3,FALSE)</f>
        <v>#N/A</v>
      </c>
      <c r="H218" s="84" t="e">
        <f>VLOOKUP(Tabla1[[#This Row],[llave 1]],'INFORME GESTION'!$D$3:$G$347,4,FALSE)</f>
        <v>#N/A</v>
      </c>
      <c r="I218" s="84" t="e">
        <f>VLOOKUP(Tabla1[[#This Row],[llave 1]],'INFORME GESTION'!$D$3:$I$347,6,FALSE)</f>
        <v>#N/A</v>
      </c>
      <c r="J218" s="85"/>
      <c r="K218" s="86" t="str">
        <f>Tabla1[[#This Row],[llave 1]]&amp;Tabla1[[#This Row],[MES]]</f>
        <v/>
      </c>
      <c r="L218" s="83"/>
      <c r="M218" s="87" t="e">
        <f>VLOOKUP(Tabla1[[#This Row],[llave 2]],'INFORME GESTION'!$H$3:$J$347,3,FALSE)</f>
        <v>#N/A</v>
      </c>
      <c r="N218" s="88" t="e">
        <f>VLOOKUP(Tabla1[[#This Row],[llave 2]],'INFORME GESTION'!$H$3:$N$347,7,FALSE)</f>
        <v>#N/A</v>
      </c>
      <c r="O218" s="89" t="e">
        <f>VLOOKUP(Tabla1[[#This Row],[llave 2]],'INFORME GESTION'!$H$2:$O$347,8,FALSE)</f>
        <v>#N/A</v>
      </c>
      <c r="P218" s="83"/>
      <c r="Q218" s="90"/>
      <c r="R218" s="91" t="e">
        <f>VLOOKUP(Tabla1[[#This Row],[llave 2]],'INFORME GESTION'!$H$3:$N$347,7,FALSE)</f>
        <v>#N/A</v>
      </c>
      <c r="S218" s="127" t="e">
        <f>ROUND(Tabla1[[#This Row],[VALOR UNITARIO SEGUIMIENTO FINANCIERO]]*Tabla1[[#This Row],[Porcentaje de Glosa]]*Tabla1[[#This Row],[Meta afectada por la glosa]],0)</f>
        <v>#N/A</v>
      </c>
      <c r="T218" s="82"/>
      <c r="U218" s="83"/>
      <c r="V218" s="134"/>
      <c r="W218" s="83"/>
      <c r="X218" s="92" t="e">
        <f>ROUND(Tabla1[[#This Row],[Valor de la Glosa]]-Tabla1[[#This Row],[Valor soportado por la Subred]],0)</f>
        <v>#N/A</v>
      </c>
      <c r="Y218" s="83"/>
      <c r="Z218" s="83"/>
      <c r="AA218" s="92" t="e">
        <f>ROUND(Tabla1[[#This Row],[VALOR GLOSA DEFINITIVA]]-Tabla1[[#This Row],[VALOR LEVANTADO EN LIQUIDACION]],0)</f>
        <v>#N/A</v>
      </c>
    </row>
    <row r="219" spans="2:27" s="93" customFormat="1" ht="87.5" customHeight="1">
      <c r="B219" s="131">
        <v>206</v>
      </c>
      <c r="C219" s="82"/>
      <c r="D219" s="130"/>
      <c r="E219" s="83"/>
      <c r="F219" s="84" t="str">
        <f>+Tabla1[[#This Row],[CODIGO ACTIVIDAD]]&amp;Tabla1[[#This Row],[PROCESO]]</f>
        <v/>
      </c>
      <c r="G219" s="84" t="e">
        <f>VLOOKUP(Tabla1[[#This Row],[llave 1]],'INFORME GESTION'!$D$3:$F$347,3,FALSE)</f>
        <v>#N/A</v>
      </c>
      <c r="H219" s="84" t="e">
        <f>VLOOKUP(Tabla1[[#This Row],[llave 1]],'INFORME GESTION'!$D$3:$G$347,4,FALSE)</f>
        <v>#N/A</v>
      </c>
      <c r="I219" s="84" t="e">
        <f>VLOOKUP(Tabla1[[#This Row],[llave 1]],'INFORME GESTION'!$D$3:$I$347,6,FALSE)</f>
        <v>#N/A</v>
      </c>
      <c r="J219" s="85"/>
      <c r="K219" s="86" t="str">
        <f>Tabla1[[#This Row],[llave 1]]&amp;Tabla1[[#This Row],[MES]]</f>
        <v/>
      </c>
      <c r="L219" s="83"/>
      <c r="M219" s="87" t="e">
        <f>VLOOKUP(Tabla1[[#This Row],[llave 2]],'INFORME GESTION'!$H$3:$J$347,3,FALSE)</f>
        <v>#N/A</v>
      </c>
      <c r="N219" s="88" t="e">
        <f>VLOOKUP(Tabla1[[#This Row],[llave 2]],'INFORME GESTION'!$H$3:$N$347,7,FALSE)</f>
        <v>#N/A</v>
      </c>
      <c r="O219" s="89" t="e">
        <f>VLOOKUP(Tabla1[[#This Row],[llave 2]],'INFORME GESTION'!$H$2:$O$347,8,FALSE)</f>
        <v>#N/A</v>
      </c>
      <c r="P219" s="83"/>
      <c r="Q219" s="90"/>
      <c r="R219" s="91" t="e">
        <f>VLOOKUP(Tabla1[[#This Row],[llave 2]],'INFORME GESTION'!$H$3:$N$347,7,FALSE)</f>
        <v>#N/A</v>
      </c>
      <c r="S219" s="127" t="e">
        <f>ROUND(Tabla1[[#This Row],[VALOR UNITARIO SEGUIMIENTO FINANCIERO]]*Tabla1[[#This Row],[Porcentaje de Glosa]]*Tabla1[[#This Row],[Meta afectada por la glosa]],0)</f>
        <v>#N/A</v>
      </c>
      <c r="T219" s="82"/>
      <c r="U219" s="83"/>
      <c r="V219" s="134"/>
      <c r="W219" s="83"/>
      <c r="X219" s="92" t="e">
        <f>ROUND(Tabla1[[#This Row],[Valor de la Glosa]]-Tabla1[[#This Row],[Valor soportado por la Subred]],0)</f>
        <v>#N/A</v>
      </c>
      <c r="Y219" s="83"/>
      <c r="Z219" s="83"/>
      <c r="AA219" s="92" t="e">
        <f>ROUND(Tabla1[[#This Row],[VALOR GLOSA DEFINITIVA]]-Tabla1[[#This Row],[VALOR LEVANTADO EN LIQUIDACION]],0)</f>
        <v>#N/A</v>
      </c>
    </row>
    <row r="220" spans="2:27" s="93" customFormat="1" ht="87.5" customHeight="1">
      <c r="B220" s="129">
        <v>207</v>
      </c>
      <c r="C220" s="82"/>
      <c r="D220" s="130"/>
      <c r="E220" s="83"/>
      <c r="F220" s="84" t="str">
        <f>+Tabla1[[#This Row],[CODIGO ACTIVIDAD]]&amp;Tabla1[[#This Row],[PROCESO]]</f>
        <v/>
      </c>
      <c r="G220" s="84" t="e">
        <f>VLOOKUP(Tabla1[[#This Row],[llave 1]],'INFORME GESTION'!$D$3:$F$347,3,FALSE)</f>
        <v>#N/A</v>
      </c>
      <c r="H220" s="84" t="e">
        <f>VLOOKUP(Tabla1[[#This Row],[llave 1]],'INFORME GESTION'!$D$3:$G$347,4,FALSE)</f>
        <v>#N/A</v>
      </c>
      <c r="I220" s="84" t="e">
        <f>VLOOKUP(Tabla1[[#This Row],[llave 1]],'INFORME GESTION'!$D$3:$I$347,6,FALSE)</f>
        <v>#N/A</v>
      </c>
      <c r="J220" s="85"/>
      <c r="K220" s="86" t="str">
        <f>Tabla1[[#This Row],[llave 1]]&amp;Tabla1[[#This Row],[MES]]</f>
        <v/>
      </c>
      <c r="L220" s="83"/>
      <c r="M220" s="87" t="e">
        <f>VLOOKUP(Tabla1[[#This Row],[llave 2]],'INFORME GESTION'!$H$3:$J$347,3,FALSE)</f>
        <v>#N/A</v>
      </c>
      <c r="N220" s="88" t="e">
        <f>VLOOKUP(Tabla1[[#This Row],[llave 2]],'INFORME GESTION'!$H$3:$N$347,7,FALSE)</f>
        <v>#N/A</v>
      </c>
      <c r="O220" s="89" t="e">
        <f>VLOOKUP(Tabla1[[#This Row],[llave 2]],'INFORME GESTION'!$H$2:$O$347,8,FALSE)</f>
        <v>#N/A</v>
      </c>
      <c r="P220" s="83"/>
      <c r="Q220" s="90"/>
      <c r="R220" s="91" t="e">
        <f>VLOOKUP(Tabla1[[#This Row],[llave 2]],'INFORME GESTION'!$H$3:$N$347,7,FALSE)</f>
        <v>#N/A</v>
      </c>
      <c r="S220" s="127" t="e">
        <f>ROUND(Tabla1[[#This Row],[VALOR UNITARIO SEGUIMIENTO FINANCIERO]]*Tabla1[[#This Row],[Porcentaje de Glosa]]*Tabla1[[#This Row],[Meta afectada por la glosa]],0)</f>
        <v>#N/A</v>
      </c>
      <c r="T220" s="82"/>
      <c r="U220" s="83"/>
      <c r="V220" s="134"/>
      <c r="W220" s="83"/>
      <c r="X220" s="92" t="e">
        <f>ROUND(Tabla1[[#This Row],[Valor de la Glosa]]-Tabla1[[#This Row],[Valor soportado por la Subred]],0)</f>
        <v>#N/A</v>
      </c>
      <c r="Y220" s="83"/>
      <c r="Z220" s="83"/>
      <c r="AA220" s="92" t="e">
        <f>ROUND(Tabla1[[#This Row],[VALOR GLOSA DEFINITIVA]]-Tabla1[[#This Row],[VALOR LEVANTADO EN LIQUIDACION]],0)</f>
        <v>#N/A</v>
      </c>
    </row>
    <row r="221" spans="2:27" s="93" customFormat="1" ht="87.5" customHeight="1">
      <c r="B221" s="131">
        <v>208</v>
      </c>
      <c r="C221" s="82"/>
      <c r="D221" s="130"/>
      <c r="E221" s="83"/>
      <c r="F221" s="84" t="str">
        <f>+Tabla1[[#This Row],[CODIGO ACTIVIDAD]]&amp;Tabla1[[#This Row],[PROCESO]]</f>
        <v/>
      </c>
      <c r="G221" s="84" t="e">
        <f>VLOOKUP(Tabla1[[#This Row],[llave 1]],'INFORME GESTION'!$D$3:$F$347,3,FALSE)</f>
        <v>#N/A</v>
      </c>
      <c r="H221" s="84" t="e">
        <f>VLOOKUP(Tabla1[[#This Row],[llave 1]],'INFORME GESTION'!$D$3:$G$347,4,FALSE)</f>
        <v>#N/A</v>
      </c>
      <c r="I221" s="84" t="e">
        <f>VLOOKUP(Tabla1[[#This Row],[llave 1]],'INFORME GESTION'!$D$3:$I$347,6,FALSE)</f>
        <v>#N/A</v>
      </c>
      <c r="J221" s="85"/>
      <c r="K221" s="86" t="str">
        <f>Tabla1[[#This Row],[llave 1]]&amp;Tabla1[[#This Row],[MES]]</f>
        <v/>
      </c>
      <c r="L221" s="83"/>
      <c r="M221" s="87" t="e">
        <f>VLOOKUP(Tabla1[[#This Row],[llave 2]],'INFORME GESTION'!$H$3:$J$347,3,FALSE)</f>
        <v>#N/A</v>
      </c>
      <c r="N221" s="88" t="e">
        <f>VLOOKUP(Tabla1[[#This Row],[llave 2]],'INFORME GESTION'!$H$3:$N$347,7,FALSE)</f>
        <v>#N/A</v>
      </c>
      <c r="O221" s="89" t="e">
        <f>VLOOKUP(Tabla1[[#This Row],[llave 2]],'INFORME GESTION'!$H$2:$O$347,8,FALSE)</f>
        <v>#N/A</v>
      </c>
      <c r="P221" s="83"/>
      <c r="Q221" s="90"/>
      <c r="R221" s="91" t="e">
        <f>VLOOKUP(Tabla1[[#This Row],[llave 2]],'INFORME GESTION'!$H$3:$N$347,7,FALSE)</f>
        <v>#N/A</v>
      </c>
      <c r="S221" s="127" t="e">
        <f>ROUND(Tabla1[[#This Row],[VALOR UNITARIO SEGUIMIENTO FINANCIERO]]*Tabla1[[#This Row],[Porcentaje de Glosa]]*Tabla1[[#This Row],[Meta afectada por la glosa]],0)</f>
        <v>#N/A</v>
      </c>
      <c r="T221" s="82"/>
      <c r="U221" s="83"/>
      <c r="V221" s="134"/>
      <c r="W221" s="83"/>
      <c r="X221" s="92" t="e">
        <f>ROUND(Tabla1[[#This Row],[Valor de la Glosa]]-Tabla1[[#This Row],[Valor soportado por la Subred]],0)</f>
        <v>#N/A</v>
      </c>
      <c r="Y221" s="83"/>
      <c r="Z221" s="83"/>
      <c r="AA221" s="92" t="e">
        <f>ROUND(Tabla1[[#This Row],[VALOR GLOSA DEFINITIVA]]-Tabla1[[#This Row],[VALOR LEVANTADO EN LIQUIDACION]],0)</f>
        <v>#N/A</v>
      </c>
    </row>
    <row r="222" spans="2:27" s="93" customFormat="1" ht="87.5" customHeight="1">
      <c r="B222" s="129">
        <v>209</v>
      </c>
      <c r="C222" s="82"/>
      <c r="D222" s="130"/>
      <c r="E222" s="83"/>
      <c r="F222" s="84" t="str">
        <f>+Tabla1[[#This Row],[CODIGO ACTIVIDAD]]&amp;Tabla1[[#This Row],[PROCESO]]</f>
        <v/>
      </c>
      <c r="G222" s="84" t="e">
        <f>VLOOKUP(Tabla1[[#This Row],[llave 1]],'INFORME GESTION'!$D$3:$F$347,3,FALSE)</f>
        <v>#N/A</v>
      </c>
      <c r="H222" s="84" t="e">
        <f>VLOOKUP(Tabla1[[#This Row],[llave 1]],'INFORME GESTION'!$D$3:$G$347,4,FALSE)</f>
        <v>#N/A</v>
      </c>
      <c r="I222" s="84" t="e">
        <f>VLOOKUP(Tabla1[[#This Row],[llave 1]],'INFORME GESTION'!$D$3:$I$347,6,FALSE)</f>
        <v>#N/A</v>
      </c>
      <c r="J222" s="85"/>
      <c r="K222" s="86" t="str">
        <f>Tabla1[[#This Row],[llave 1]]&amp;Tabla1[[#This Row],[MES]]</f>
        <v/>
      </c>
      <c r="L222" s="83"/>
      <c r="M222" s="87" t="e">
        <f>VLOOKUP(Tabla1[[#This Row],[llave 2]],'INFORME GESTION'!$H$3:$J$347,3,FALSE)</f>
        <v>#N/A</v>
      </c>
      <c r="N222" s="88" t="e">
        <f>VLOOKUP(Tabla1[[#This Row],[llave 2]],'INFORME GESTION'!$H$3:$N$347,7,FALSE)</f>
        <v>#N/A</v>
      </c>
      <c r="O222" s="89" t="e">
        <f>VLOOKUP(Tabla1[[#This Row],[llave 2]],'INFORME GESTION'!$H$2:$O$347,8,FALSE)</f>
        <v>#N/A</v>
      </c>
      <c r="P222" s="83"/>
      <c r="Q222" s="90"/>
      <c r="R222" s="91" t="e">
        <f>VLOOKUP(Tabla1[[#This Row],[llave 2]],'INFORME GESTION'!$H$3:$N$347,7,FALSE)</f>
        <v>#N/A</v>
      </c>
      <c r="S222" s="127" t="e">
        <f>ROUND(Tabla1[[#This Row],[VALOR UNITARIO SEGUIMIENTO FINANCIERO]]*Tabla1[[#This Row],[Porcentaje de Glosa]]*Tabla1[[#This Row],[Meta afectada por la glosa]],0)</f>
        <v>#N/A</v>
      </c>
      <c r="T222" s="82"/>
      <c r="U222" s="83"/>
      <c r="V222" s="134"/>
      <c r="W222" s="83"/>
      <c r="X222" s="92" t="e">
        <f>ROUND(Tabla1[[#This Row],[Valor de la Glosa]]-Tabla1[[#This Row],[Valor soportado por la Subred]],0)</f>
        <v>#N/A</v>
      </c>
      <c r="Y222" s="83"/>
      <c r="Z222" s="83"/>
      <c r="AA222" s="92" t="e">
        <f>ROUND(Tabla1[[#This Row],[VALOR GLOSA DEFINITIVA]]-Tabla1[[#This Row],[VALOR LEVANTADO EN LIQUIDACION]],0)</f>
        <v>#N/A</v>
      </c>
    </row>
    <row r="223" spans="2:27" s="93" customFormat="1" ht="87.5" customHeight="1">
      <c r="B223" s="131">
        <v>210</v>
      </c>
      <c r="C223" s="82"/>
      <c r="D223" s="130"/>
      <c r="E223" s="83"/>
      <c r="F223" s="84" t="str">
        <f>+Tabla1[[#This Row],[CODIGO ACTIVIDAD]]&amp;Tabla1[[#This Row],[PROCESO]]</f>
        <v/>
      </c>
      <c r="G223" s="84" t="e">
        <f>VLOOKUP(Tabla1[[#This Row],[llave 1]],'INFORME GESTION'!$D$3:$F$347,3,FALSE)</f>
        <v>#N/A</v>
      </c>
      <c r="H223" s="84" t="e">
        <f>VLOOKUP(Tabla1[[#This Row],[llave 1]],'INFORME GESTION'!$D$3:$G$347,4,FALSE)</f>
        <v>#N/A</v>
      </c>
      <c r="I223" s="84" t="e">
        <f>VLOOKUP(Tabla1[[#This Row],[llave 1]],'INFORME GESTION'!$D$3:$I$347,6,FALSE)</f>
        <v>#N/A</v>
      </c>
      <c r="J223" s="85"/>
      <c r="K223" s="86" t="str">
        <f>Tabla1[[#This Row],[llave 1]]&amp;Tabla1[[#This Row],[MES]]</f>
        <v/>
      </c>
      <c r="L223" s="83"/>
      <c r="M223" s="87" t="e">
        <f>VLOOKUP(Tabla1[[#This Row],[llave 2]],'INFORME GESTION'!$H$3:$J$347,3,FALSE)</f>
        <v>#N/A</v>
      </c>
      <c r="N223" s="88" t="e">
        <f>VLOOKUP(Tabla1[[#This Row],[llave 2]],'INFORME GESTION'!$H$3:$N$347,7,FALSE)</f>
        <v>#N/A</v>
      </c>
      <c r="O223" s="89" t="e">
        <f>VLOOKUP(Tabla1[[#This Row],[llave 2]],'INFORME GESTION'!$H$2:$O$347,8,FALSE)</f>
        <v>#N/A</v>
      </c>
      <c r="P223" s="83"/>
      <c r="Q223" s="90"/>
      <c r="R223" s="91" t="e">
        <f>VLOOKUP(Tabla1[[#This Row],[llave 2]],'INFORME GESTION'!$H$3:$N$347,7,FALSE)</f>
        <v>#N/A</v>
      </c>
      <c r="S223" s="127" t="e">
        <f>ROUND(Tabla1[[#This Row],[VALOR UNITARIO SEGUIMIENTO FINANCIERO]]*Tabla1[[#This Row],[Porcentaje de Glosa]]*Tabla1[[#This Row],[Meta afectada por la glosa]],0)</f>
        <v>#N/A</v>
      </c>
      <c r="T223" s="82"/>
      <c r="U223" s="83"/>
      <c r="V223" s="134"/>
      <c r="W223" s="83"/>
      <c r="X223" s="92" t="e">
        <f>ROUND(Tabla1[[#This Row],[Valor de la Glosa]]-Tabla1[[#This Row],[Valor soportado por la Subred]],0)</f>
        <v>#N/A</v>
      </c>
      <c r="Y223" s="83"/>
      <c r="Z223" s="83"/>
      <c r="AA223" s="92" t="e">
        <f>ROUND(Tabla1[[#This Row],[VALOR GLOSA DEFINITIVA]]-Tabla1[[#This Row],[VALOR LEVANTADO EN LIQUIDACION]],0)</f>
        <v>#N/A</v>
      </c>
    </row>
    <row r="224" spans="2:27" s="93" customFormat="1" ht="87.5" customHeight="1">
      <c r="B224" s="129">
        <v>211</v>
      </c>
      <c r="C224" s="82"/>
      <c r="D224" s="130"/>
      <c r="E224" s="83"/>
      <c r="F224" s="84" t="str">
        <f>+Tabla1[[#This Row],[CODIGO ACTIVIDAD]]&amp;Tabla1[[#This Row],[PROCESO]]</f>
        <v/>
      </c>
      <c r="G224" s="84" t="e">
        <f>VLOOKUP(Tabla1[[#This Row],[llave 1]],'INFORME GESTION'!$D$3:$F$347,3,FALSE)</f>
        <v>#N/A</v>
      </c>
      <c r="H224" s="84" t="e">
        <f>VLOOKUP(Tabla1[[#This Row],[llave 1]],'INFORME GESTION'!$D$3:$G$347,4,FALSE)</f>
        <v>#N/A</v>
      </c>
      <c r="I224" s="84" t="e">
        <f>VLOOKUP(Tabla1[[#This Row],[llave 1]],'INFORME GESTION'!$D$3:$I$347,6,FALSE)</f>
        <v>#N/A</v>
      </c>
      <c r="J224" s="85"/>
      <c r="K224" s="86" t="str">
        <f>Tabla1[[#This Row],[llave 1]]&amp;Tabla1[[#This Row],[MES]]</f>
        <v/>
      </c>
      <c r="L224" s="83"/>
      <c r="M224" s="87" t="e">
        <f>VLOOKUP(Tabla1[[#This Row],[llave 2]],'INFORME GESTION'!$H$3:$J$347,3,FALSE)</f>
        <v>#N/A</v>
      </c>
      <c r="N224" s="88" t="e">
        <f>VLOOKUP(Tabla1[[#This Row],[llave 2]],'INFORME GESTION'!$H$3:$N$347,7,FALSE)</f>
        <v>#N/A</v>
      </c>
      <c r="O224" s="89" t="e">
        <f>VLOOKUP(Tabla1[[#This Row],[llave 2]],'INFORME GESTION'!$H$2:$O$347,8,FALSE)</f>
        <v>#N/A</v>
      </c>
      <c r="P224" s="83"/>
      <c r="Q224" s="90"/>
      <c r="R224" s="91" t="e">
        <f>VLOOKUP(Tabla1[[#This Row],[llave 2]],'INFORME GESTION'!$H$3:$N$347,7,FALSE)</f>
        <v>#N/A</v>
      </c>
      <c r="S224" s="127" t="e">
        <f>ROUND(Tabla1[[#This Row],[VALOR UNITARIO SEGUIMIENTO FINANCIERO]]*Tabla1[[#This Row],[Porcentaje de Glosa]]*Tabla1[[#This Row],[Meta afectada por la glosa]],0)</f>
        <v>#N/A</v>
      </c>
      <c r="T224" s="82"/>
      <c r="U224" s="83"/>
      <c r="V224" s="134"/>
      <c r="W224" s="83"/>
      <c r="X224" s="92" t="e">
        <f>ROUND(Tabla1[[#This Row],[Valor de la Glosa]]-Tabla1[[#This Row],[Valor soportado por la Subred]],0)</f>
        <v>#N/A</v>
      </c>
      <c r="Y224" s="83"/>
      <c r="Z224" s="83"/>
      <c r="AA224" s="92" t="e">
        <f>ROUND(Tabla1[[#This Row],[VALOR GLOSA DEFINITIVA]]-Tabla1[[#This Row],[VALOR LEVANTADO EN LIQUIDACION]],0)</f>
        <v>#N/A</v>
      </c>
    </row>
    <row r="225" spans="2:27" s="93" customFormat="1" ht="87.5" customHeight="1">
      <c r="B225" s="131">
        <v>212</v>
      </c>
      <c r="C225" s="82"/>
      <c r="D225" s="130"/>
      <c r="E225" s="83"/>
      <c r="F225" s="84" t="str">
        <f>+Tabla1[[#This Row],[CODIGO ACTIVIDAD]]&amp;Tabla1[[#This Row],[PROCESO]]</f>
        <v/>
      </c>
      <c r="G225" s="84" t="e">
        <f>VLOOKUP(Tabla1[[#This Row],[llave 1]],'INFORME GESTION'!$D$3:$F$347,3,FALSE)</f>
        <v>#N/A</v>
      </c>
      <c r="H225" s="84" t="e">
        <f>VLOOKUP(Tabla1[[#This Row],[llave 1]],'INFORME GESTION'!$D$3:$G$347,4,FALSE)</f>
        <v>#N/A</v>
      </c>
      <c r="I225" s="84" t="e">
        <f>VLOOKUP(Tabla1[[#This Row],[llave 1]],'INFORME GESTION'!$D$3:$I$347,6,FALSE)</f>
        <v>#N/A</v>
      </c>
      <c r="J225" s="85"/>
      <c r="K225" s="86" t="str">
        <f>Tabla1[[#This Row],[llave 1]]&amp;Tabla1[[#This Row],[MES]]</f>
        <v/>
      </c>
      <c r="L225" s="83"/>
      <c r="M225" s="87" t="e">
        <f>VLOOKUP(Tabla1[[#This Row],[llave 2]],'INFORME GESTION'!$H$3:$J$347,3,FALSE)</f>
        <v>#N/A</v>
      </c>
      <c r="N225" s="88" t="e">
        <f>VLOOKUP(Tabla1[[#This Row],[llave 2]],'INFORME GESTION'!$H$3:$N$347,7,FALSE)</f>
        <v>#N/A</v>
      </c>
      <c r="O225" s="89" t="e">
        <f>VLOOKUP(Tabla1[[#This Row],[llave 2]],'INFORME GESTION'!$H$2:$O$347,8,FALSE)</f>
        <v>#N/A</v>
      </c>
      <c r="P225" s="83"/>
      <c r="Q225" s="90"/>
      <c r="R225" s="91" t="e">
        <f>VLOOKUP(Tabla1[[#This Row],[llave 2]],'INFORME GESTION'!$H$3:$N$347,7,FALSE)</f>
        <v>#N/A</v>
      </c>
      <c r="S225" s="127" t="e">
        <f>ROUND(Tabla1[[#This Row],[VALOR UNITARIO SEGUIMIENTO FINANCIERO]]*Tabla1[[#This Row],[Porcentaje de Glosa]]*Tabla1[[#This Row],[Meta afectada por la glosa]],0)</f>
        <v>#N/A</v>
      </c>
      <c r="T225" s="82"/>
      <c r="U225" s="83"/>
      <c r="V225" s="134"/>
      <c r="W225" s="83"/>
      <c r="X225" s="92" t="e">
        <f>ROUND(Tabla1[[#This Row],[Valor de la Glosa]]-Tabla1[[#This Row],[Valor soportado por la Subred]],0)</f>
        <v>#N/A</v>
      </c>
      <c r="Y225" s="83"/>
      <c r="Z225" s="83"/>
      <c r="AA225" s="92" t="e">
        <f>ROUND(Tabla1[[#This Row],[VALOR GLOSA DEFINITIVA]]-Tabla1[[#This Row],[VALOR LEVANTADO EN LIQUIDACION]],0)</f>
        <v>#N/A</v>
      </c>
    </row>
    <row r="226" spans="2:27" s="93" customFormat="1" ht="87.5" customHeight="1">
      <c r="B226" s="129">
        <v>213</v>
      </c>
      <c r="C226" s="82"/>
      <c r="D226" s="130"/>
      <c r="E226" s="83"/>
      <c r="F226" s="84" t="str">
        <f>+Tabla1[[#This Row],[CODIGO ACTIVIDAD]]&amp;Tabla1[[#This Row],[PROCESO]]</f>
        <v/>
      </c>
      <c r="G226" s="84" t="e">
        <f>VLOOKUP(Tabla1[[#This Row],[llave 1]],'INFORME GESTION'!$D$3:$F$347,3,FALSE)</f>
        <v>#N/A</v>
      </c>
      <c r="H226" s="84" t="e">
        <f>VLOOKUP(Tabla1[[#This Row],[llave 1]],'INFORME GESTION'!$D$3:$G$347,4,FALSE)</f>
        <v>#N/A</v>
      </c>
      <c r="I226" s="84" t="e">
        <f>VLOOKUP(Tabla1[[#This Row],[llave 1]],'INFORME GESTION'!$D$3:$I$347,6,FALSE)</f>
        <v>#N/A</v>
      </c>
      <c r="J226" s="85"/>
      <c r="K226" s="86" t="str">
        <f>Tabla1[[#This Row],[llave 1]]&amp;Tabla1[[#This Row],[MES]]</f>
        <v/>
      </c>
      <c r="L226" s="83"/>
      <c r="M226" s="87" t="e">
        <f>VLOOKUP(Tabla1[[#This Row],[llave 2]],'INFORME GESTION'!$H$3:$J$347,3,FALSE)</f>
        <v>#N/A</v>
      </c>
      <c r="N226" s="88" t="e">
        <f>VLOOKUP(Tabla1[[#This Row],[llave 2]],'INFORME GESTION'!$H$3:$N$347,7,FALSE)</f>
        <v>#N/A</v>
      </c>
      <c r="O226" s="89" t="e">
        <f>VLOOKUP(Tabla1[[#This Row],[llave 2]],'INFORME GESTION'!$H$2:$O$347,8,FALSE)</f>
        <v>#N/A</v>
      </c>
      <c r="P226" s="83"/>
      <c r="Q226" s="90"/>
      <c r="R226" s="91" t="e">
        <f>VLOOKUP(Tabla1[[#This Row],[llave 2]],'INFORME GESTION'!$H$3:$N$347,7,FALSE)</f>
        <v>#N/A</v>
      </c>
      <c r="S226" s="127" t="e">
        <f>ROUND(Tabla1[[#This Row],[VALOR UNITARIO SEGUIMIENTO FINANCIERO]]*Tabla1[[#This Row],[Porcentaje de Glosa]]*Tabla1[[#This Row],[Meta afectada por la glosa]],0)</f>
        <v>#N/A</v>
      </c>
      <c r="T226" s="82"/>
      <c r="U226" s="83"/>
      <c r="V226" s="134"/>
      <c r="W226" s="83"/>
      <c r="X226" s="92" t="e">
        <f>ROUND(Tabla1[[#This Row],[Valor de la Glosa]]-Tabla1[[#This Row],[Valor soportado por la Subred]],0)</f>
        <v>#N/A</v>
      </c>
      <c r="Y226" s="83"/>
      <c r="Z226" s="83"/>
      <c r="AA226" s="92" t="e">
        <f>ROUND(Tabla1[[#This Row],[VALOR GLOSA DEFINITIVA]]-Tabla1[[#This Row],[VALOR LEVANTADO EN LIQUIDACION]],0)</f>
        <v>#N/A</v>
      </c>
    </row>
    <row r="227" spans="2:27" s="93" customFormat="1" ht="87.5" customHeight="1">
      <c r="B227" s="131">
        <v>214</v>
      </c>
      <c r="C227" s="82"/>
      <c r="D227" s="130"/>
      <c r="E227" s="83"/>
      <c r="F227" s="84" t="str">
        <f>+Tabla1[[#This Row],[CODIGO ACTIVIDAD]]&amp;Tabla1[[#This Row],[PROCESO]]</f>
        <v/>
      </c>
      <c r="G227" s="84" t="e">
        <f>VLOOKUP(Tabla1[[#This Row],[llave 1]],'INFORME GESTION'!$D$3:$F$347,3,FALSE)</f>
        <v>#N/A</v>
      </c>
      <c r="H227" s="84" t="e">
        <f>VLOOKUP(Tabla1[[#This Row],[llave 1]],'INFORME GESTION'!$D$3:$G$347,4,FALSE)</f>
        <v>#N/A</v>
      </c>
      <c r="I227" s="84" t="e">
        <f>VLOOKUP(Tabla1[[#This Row],[llave 1]],'INFORME GESTION'!$D$3:$I$347,6,FALSE)</f>
        <v>#N/A</v>
      </c>
      <c r="J227" s="85"/>
      <c r="K227" s="86" t="str">
        <f>Tabla1[[#This Row],[llave 1]]&amp;Tabla1[[#This Row],[MES]]</f>
        <v/>
      </c>
      <c r="L227" s="83"/>
      <c r="M227" s="87" t="e">
        <f>VLOOKUP(Tabla1[[#This Row],[llave 2]],'INFORME GESTION'!$H$3:$J$347,3,FALSE)</f>
        <v>#N/A</v>
      </c>
      <c r="N227" s="88" t="e">
        <f>VLOOKUP(Tabla1[[#This Row],[llave 2]],'INFORME GESTION'!$H$3:$N$347,7,FALSE)</f>
        <v>#N/A</v>
      </c>
      <c r="O227" s="89" t="e">
        <f>VLOOKUP(Tabla1[[#This Row],[llave 2]],'INFORME GESTION'!$H$2:$O$347,8,FALSE)</f>
        <v>#N/A</v>
      </c>
      <c r="P227" s="83"/>
      <c r="Q227" s="90"/>
      <c r="R227" s="91" t="e">
        <f>VLOOKUP(Tabla1[[#This Row],[llave 2]],'INFORME GESTION'!$H$3:$N$347,7,FALSE)</f>
        <v>#N/A</v>
      </c>
      <c r="S227" s="127" t="e">
        <f>ROUND(Tabla1[[#This Row],[VALOR UNITARIO SEGUIMIENTO FINANCIERO]]*Tabla1[[#This Row],[Porcentaje de Glosa]]*Tabla1[[#This Row],[Meta afectada por la glosa]],0)</f>
        <v>#N/A</v>
      </c>
      <c r="T227" s="82"/>
      <c r="U227" s="83"/>
      <c r="V227" s="134"/>
      <c r="W227" s="83"/>
      <c r="X227" s="92" t="e">
        <f>ROUND(Tabla1[[#This Row],[Valor de la Glosa]]-Tabla1[[#This Row],[Valor soportado por la Subred]],0)</f>
        <v>#N/A</v>
      </c>
      <c r="Y227" s="83"/>
      <c r="Z227" s="83"/>
      <c r="AA227" s="92" t="e">
        <f>ROUND(Tabla1[[#This Row],[VALOR GLOSA DEFINITIVA]]-Tabla1[[#This Row],[VALOR LEVANTADO EN LIQUIDACION]],0)</f>
        <v>#N/A</v>
      </c>
    </row>
    <row r="228" spans="2:27" s="93" customFormat="1" ht="87.5" customHeight="1">
      <c r="B228" s="129">
        <v>215</v>
      </c>
      <c r="C228" s="82"/>
      <c r="D228" s="130"/>
      <c r="E228" s="83"/>
      <c r="F228" s="84" t="str">
        <f>+Tabla1[[#This Row],[CODIGO ACTIVIDAD]]&amp;Tabla1[[#This Row],[PROCESO]]</f>
        <v/>
      </c>
      <c r="G228" s="84" t="e">
        <f>VLOOKUP(Tabla1[[#This Row],[llave 1]],'INFORME GESTION'!$D$3:$F$347,3,FALSE)</f>
        <v>#N/A</v>
      </c>
      <c r="H228" s="84" t="e">
        <f>VLOOKUP(Tabla1[[#This Row],[llave 1]],'INFORME GESTION'!$D$3:$G$347,4,FALSE)</f>
        <v>#N/A</v>
      </c>
      <c r="I228" s="84" t="e">
        <f>VLOOKUP(Tabla1[[#This Row],[llave 1]],'INFORME GESTION'!$D$3:$I$347,6,FALSE)</f>
        <v>#N/A</v>
      </c>
      <c r="J228" s="85"/>
      <c r="K228" s="86" t="str">
        <f>Tabla1[[#This Row],[llave 1]]&amp;Tabla1[[#This Row],[MES]]</f>
        <v/>
      </c>
      <c r="L228" s="83"/>
      <c r="M228" s="87" t="e">
        <f>VLOOKUP(Tabla1[[#This Row],[llave 2]],'INFORME GESTION'!$H$3:$J$347,3,FALSE)</f>
        <v>#N/A</v>
      </c>
      <c r="N228" s="88" t="e">
        <f>VLOOKUP(Tabla1[[#This Row],[llave 2]],'INFORME GESTION'!$H$3:$N$347,7,FALSE)</f>
        <v>#N/A</v>
      </c>
      <c r="O228" s="89" t="e">
        <f>VLOOKUP(Tabla1[[#This Row],[llave 2]],'INFORME GESTION'!$H$2:$O$347,8,FALSE)</f>
        <v>#N/A</v>
      </c>
      <c r="P228" s="83"/>
      <c r="Q228" s="90"/>
      <c r="R228" s="91" t="e">
        <f>VLOOKUP(Tabla1[[#This Row],[llave 2]],'INFORME GESTION'!$H$3:$N$347,7,FALSE)</f>
        <v>#N/A</v>
      </c>
      <c r="S228" s="127" t="e">
        <f>ROUND(Tabla1[[#This Row],[VALOR UNITARIO SEGUIMIENTO FINANCIERO]]*Tabla1[[#This Row],[Porcentaje de Glosa]]*Tabla1[[#This Row],[Meta afectada por la glosa]],0)</f>
        <v>#N/A</v>
      </c>
      <c r="T228" s="82"/>
      <c r="U228" s="83"/>
      <c r="V228" s="134"/>
      <c r="W228" s="83"/>
      <c r="X228" s="92" t="e">
        <f>ROUND(Tabla1[[#This Row],[Valor de la Glosa]]-Tabla1[[#This Row],[Valor soportado por la Subred]],0)</f>
        <v>#N/A</v>
      </c>
      <c r="Y228" s="83"/>
      <c r="Z228" s="83"/>
      <c r="AA228" s="92" t="e">
        <f>ROUND(Tabla1[[#This Row],[VALOR GLOSA DEFINITIVA]]-Tabla1[[#This Row],[VALOR LEVANTADO EN LIQUIDACION]],0)</f>
        <v>#N/A</v>
      </c>
    </row>
    <row r="229" spans="2:27" s="93" customFormat="1" ht="87.5" customHeight="1">
      <c r="B229" s="131">
        <v>216</v>
      </c>
      <c r="C229" s="82"/>
      <c r="D229" s="130"/>
      <c r="E229" s="83"/>
      <c r="F229" s="84" t="str">
        <f>+Tabla1[[#This Row],[CODIGO ACTIVIDAD]]&amp;Tabla1[[#This Row],[PROCESO]]</f>
        <v/>
      </c>
      <c r="G229" s="84" t="e">
        <f>VLOOKUP(Tabla1[[#This Row],[llave 1]],'INFORME GESTION'!$D$3:$F$347,3,FALSE)</f>
        <v>#N/A</v>
      </c>
      <c r="H229" s="84" t="e">
        <f>VLOOKUP(Tabla1[[#This Row],[llave 1]],'INFORME GESTION'!$D$3:$G$347,4,FALSE)</f>
        <v>#N/A</v>
      </c>
      <c r="I229" s="84" t="e">
        <f>VLOOKUP(Tabla1[[#This Row],[llave 1]],'INFORME GESTION'!$D$3:$I$347,6,FALSE)</f>
        <v>#N/A</v>
      </c>
      <c r="J229" s="85"/>
      <c r="K229" s="86" t="str">
        <f>Tabla1[[#This Row],[llave 1]]&amp;Tabla1[[#This Row],[MES]]</f>
        <v/>
      </c>
      <c r="L229" s="83"/>
      <c r="M229" s="87" t="e">
        <f>VLOOKUP(Tabla1[[#This Row],[llave 2]],'INFORME GESTION'!$H$3:$J$347,3,FALSE)</f>
        <v>#N/A</v>
      </c>
      <c r="N229" s="88" t="e">
        <f>VLOOKUP(Tabla1[[#This Row],[llave 2]],'INFORME GESTION'!$H$3:$N$347,7,FALSE)</f>
        <v>#N/A</v>
      </c>
      <c r="O229" s="89" t="e">
        <f>VLOOKUP(Tabla1[[#This Row],[llave 2]],'INFORME GESTION'!$H$2:$O$347,8,FALSE)</f>
        <v>#N/A</v>
      </c>
      <c r="P229" s="83"/>
      <c r="Q229" s="90"/>
      <c r="R229" s="91" t="e">
        <f>VLOOKUP(Tabla1[[#This Row],[llave 2]],'INFORME GESTION'!$H$3:$N$347,7,FALSE)</f>
        <v>#N/A</v>
      </c>
      <c r="S229" s="127" t="e">
        <f>ROUND(Tabla1[[#This Row],[VALOR UNITARIO SEGUIMIENTO FINANCIERO]]*Tabla1[[#This Row],[Porcentaje de Glosa]]*Tabla1[[#This Row],[Meta afectada por la glosa]],0)</f>
        <v>#N/A</v>
      </c>
      <c r="T229" s="82"/>
      <c r="U229" s="83"/>
      <c r="V229" s="134"/>
      <c r="W229" s="83"/>
      <c r="X229" s="92" t="e">
        <f>ROUND(Tabla1[[#This Row],[Valor de la Glosa]]-Tabla1[[#This Row],[Valor soportado por la Subred]],0)</f>
        <v>#N/A</v>
      </c>
      <c r="Y229" s="83"/>
      <c r="Z229" s="83"/>
      <c r="AA229" s="92" t="e">
        <f>ROUND(Tabla1[[#This Row],[VALOR GLOSA DEFINITIVA]]-Tabla1[[#This Row],[VALOR LEVANTADO EN LIQUIDACION]],0)</f>
        <v>#N/A</v>
      </c>
    </row>
    <row r="230" spans="2:27" s="93" customFormat="1" ht="87.5" customHeight="1">
      <c r="B230" s="129">
        <v>217</v>
      </c>
      <c r="C230" s="82"/>
      <c r="D230" s="130"/>
      <c r="E230" s="83"/>
      <c r="F230" s="84" t="str">
        <f>+Tabla1[[#This Row],[CODIGO ACTIVIDAD]]&amp;Tabla1[[#This Row],[PROCESO]]</f>
        <v/>
      </c>
      <c r="G230" s="84" t="e">
        <f>VLOOKUP(Tabla1[[#This Row],[llave 1]],'INFORME GESTION'!$D$3:$F$347,3,FALSE)</f>
        <v>#N/A</v>
      </c>
      <c r="H230" s="84" t="e">
        <f>VLOOKUP(Tabla1[[#This Row],[llave 1]],'INFORME GESTION'!$D$3:$G$347,4,FALSE)</f>
        <v>#N/A</v>
      </c>
      <c r="I230" s="84" t="e">
        <f>VLOOKUP(Tabla1[[#This Row],[llave 1]],'INFORME GESTION'!$D$3:$I$347,6,FALSE)</f>
        <v>#N/A</v>
      </c>
      <c r="J230" s="85"/>
      <c r="K230" s="86" t="str">
        <f>Tabla1[[#This Row],[llave 1]]&amp;Tabla1[[#This Row],[MES]]</f>
        <v/>
      </c>
      <c r="L230" s="83"/>
      <c r="M230" s="87" t="e">
        <f>VLOOKUP(Tabla1[[#This Row],[llave 2]],'INFORME GESTION'!$H$3:$J$347,3,FALSE)</f>
        <v>#N/A</v>
      </c>
      <c r="N230" s="88" t="e">
        <f>VLOOKUP(Tabla1[[#This Row],[llave 2]],'INFORME GESTION'!$H$3:$N$347,7,FALSE)</f>
        <v>#N/A</v>
      </c>
      <c r="O230" s="89" t="e">
        <f>VLOOKUP(Tabla1[[#This Row],[llave 2]],'INFORME GESTION'!$H$2:$O$347,8,FALSE)</f>
        <v>#N/A</v>
      </c>
      <c r="P230" s="83"/>
      <c r="Q230" s="90"/>
      <c r="R230" s="91" t="e">
        <f>VLOOKUP(Tabla1[[#This Row],[llave 2]],'INFORME GESTION'!$H$3:$N$347,7,FALSE)</f>
        <v>#N/A</v>
      </c>
      <c r="S230" s="127" t="e">
        <f>ROUND(Tabla1[[#This Row],[VALOR UNITARIO SEGUIMIENTO FINANCIERO]]*Tabla1[[#This Row],[Porcentaje de Glosa]]*Tabla1[[#This Row],[Meta afectada por la glosa]],0)</f>
        <v>#N/A</v>
      </c>
      <c r="T230" s="82"/>
      <c r="U230" s="83"/>
      <c r="V230" s="134"/>
      <c r="W230" s="83"/>
      <c r="X230" s="92" t="e">
        <f>ROUND(Tabla1[[#This Row],[Valor de la Glosa]]-Tabla1[[#This Row],[Valor soportado por la Subred]],0)</f>
        <v>#N/A</v>
      </c>
      <c r="Y230" s="83"/>
      <c r="Z230" s="83"/>
      <c r="AA230" s="92" t="e">
        <f>ROUND(Tabla1[[#This Row],[VALOR GLOSA DEFINITIVA]]-Tabla1[[#This Row],[VALOR LEVANTADO EN LIQUIDACION]],0)</f>
        <v>#N/A</v>
      </c>
    </row>
    <row r="231" spans="2:27" s="93" customFormat="1" ht="87.5" customHeight="1">
      <c r="B231" s="131">
        <v>218</v>
      </c>
      <c r="C231" s="82"/>
      <c r="D231" s="130"/>
      <c r="E231" s="83"/>
      <c r="F231" s="84" t="str">
        <f>+Tabla1[[#This Row],[CODIGO ACTIVIDAD]]&amp;Tabla1[[#This Row],[PROCESO]]</f>
        <v/>
      </c>
      <c r="G231" s="84" t="e">
        <f>VLOOKUP(Tabla1[[#This Row],[llave 1]],'INFORME GESTION'!$D$3:$F$347,3,FALSE)</f>
        <v>#N/A</v>
      </c>
      <c r="H231" s="84" t="e">
        <f>VLOOKUP(Tabla1[[#This Row],[llave 1]],'INFORME GESTION'!$D$3:$G$347,4,FALSE)</f>
        <v>#N/A</v>
      </c>
      <c r="I231" s="84" t="e">
        <f>VLOOKUP(Tabla1[[#This Row],[llave 1]],'INFORME GESTION'!$D$3:$I$347,6,FALSE)</f>
        <v>#N/A</v>
      </c>
      <c r="J231" s="85"/>
      <c r="K231" s="86" t="str">
        <f>Tabla1[[#This Row],[llave 1]]&amp;Tabla1[[#This Row],[MES]]</f>
        <v/>
      </c>
      <c r="L231" s="83"/>
      <c r="M231" s="87" t="e">
        <f>VLOOKUP(Tabla1[[#This Row],[llave 2]],'INFORME GESTION'!$H$3:$J$347,3,FALSE)</f>
        <v>#N/A</v>
      </c>
      <c r="N231" s="88" t="e">
        <f>VLOOKUP(Tabla1[[#This Row],[llave 2]],'INFORME GESTION'!$H$3:$N$347,7,FALSE)</f>
        <v>#N/A</v>
      </c>
      <c r="O231" s="89" t="e">
        <f>VLOOKUP(Tabla1[[#This Row],[llave 2]],'INFORME GESTION'!$H$2:$O$347,8,FALSE)</f>
        <v>#N/A</v>
      </c>
      <c r="P231" s="83"/>
      <c r="Q231" s="90"/>
      <c r="R231" s="91" t="e">
        <f>VLOOKUP(Tabla1[[#This Row],[llave 2]],'INFORME GESTION'!$H$3:$N$347,7,FALSE)</f>
        <v>#N/A</v>
      </c>
      <c r="S231" s="127" t="e">
        <f>ROUND(Tabla1[[#This Row],[VALOR UNITARIO SEGUIMIENTO FINANCIERO]]*Tabla1[[#This Row],[Porcentaje de Glosa]]*Tabla1[[#This Row],[Meta afectada por la glosa]],0)</f>
        <v>#N/A</v>
      </c>
      <c r="T231" s="82"/>
      <c r="U231" s="83"/>
      <c r="V231" s="134"/>
      <c r="W231" s="83"/>
      <c r="X231" s="92" t="e">
        <f>ROUND(Tabla1[[#This Row],[Valor de la Glosa]]-Tabla1[[#This Row],[Valor soportado por la Subred]],0)</f>
        <v>#N/A</v>
      </c>
      <c r="Y231" s="83"/>
      <c r="Z231" s="83"/>
      <c r="AA231" s="92" t="e">
        <f>ROUND(Tabla1[[#This Row],[VALOR GLOSA DEFINITIVA]]-Tabla1[[#This Row],[VALOR LEVANTADO EN LIQUIDACION]],0)</f>
        <v>#N/A</v>
      </c>
    </row>
    <row r="232" spans="2:27" s="93" customFormat="1" ht="87.5" customHeight="1">
      <c r="B232" s="129">
        <v>219</v>
      </c>
      <c r="C232" s="82"/>
      <c r="D232" s="130"/>
      <c r="E232" s="83"/>
      <c r="F232" s="84" t="str">
        <f>+Tabla1[[#This Row],[CODIGO ACTIVIDAD]]&amp;Tabla1[[#This Row],[PROCESO]]</f>
        <v/>
      </c>
      <c r="G232" s="84" t="e">
        <f>VLOOKUP(Tabla1[[#This Row],[llave 1]],'INFORME GESTION'!$D$3:$F$347,3,FALSE)</f>
        <v>#N/A</v>
      </c>
      <c r="H232" s="84" t="e">
        <f>VLOOKUP(Tabla1[[#This Row],[llave 1]],'INFORME GESTION'!$D$3:$G$347,4,FALSE)</f>
        <v>#N/A</v>
      </c>
      <c r="I232" s="84" t="e">
        <f>VLOOKUP(Tabla1[[#This Row],[llave 1]],'INFORME GESTION'!$D$3:$I$347,6,FALSE)</f>
        <v>#N/A</v>
      </c>
      <c r="J232" s="85"/>
      <c r="K232" s="86" t="str">
        <f>Tabla1[[#This Row],[llave 1]]&amp;Tabla1[[#This Row],[MES]]</f>
        <v/>
      </c>
      <c r="L232" s="83"/>
      <c r="M232" s="87" t="e">
        <f>VLOOKUP(Tabla1[[#This Row],[llave 2]],'INFORME GESTION'!$H$3:$J$347,3,FALSE)</f>
        <v>#N/A</v>
      </c>
      <c r="N232" s="88" t="e">
        <f>VLOOKUP(Tabla1[[#This Row],[llave 2]],'INFORME GESTION'!$H$3:$N$347,7,FALSE)</f>
        <v>#N/A</v>
      </c>
      <c r="O232" s="89" t="e">
        <f>VLOOKUP(Tabla1[[#This Row],[llave 2]],'INFORME GESTION'!$H$2:$O$347,8,FALSE)</f>
        <v>#N/A</v>
      </c>
      <c r="P232" s="83"/>
      <c r="Q232" s="90"/>
      <c r="R232" s="91" t="e">
        <f>VLOOKUP(Tabla1[[#This Row],[llave 2]],'INFORME GESTION'!$H$3:$N$347,7,FALSE)</f>
        <v>#N/A</v>
      </c>
      <c r="S232" s="127" t="e">
        <f>ROUND(Tabla1[[#This Row],[VALOR UNITARIO SEGUIMIENTO FINANCIERO]]*Tabla1[[#This Row],[Porcentaje de Glosa]]*Tabla1[[#This Row],[Meta afectada por la glosa]],0)</f>
        <v>#N/A</v>
      </c>
      <c r="T232" s="82"/>
      <c r="U232" s="83"/>
      <c r="V232" s="134"/>
      <c r="W232" s="83"/>
      <c r="X232" s="92" t="e">
        <f>ROUND(Tabla1[[#This Row],[Valor de la Glosa]]-Tabla1[[#This Row],[Valor soportado por la Subred]],0)</f>
        <v>#N/A</v>
      </c>
      <c r="Y232" s="83"/>
      <c r="Z232" s="83"/>
      <c r="AA232" s="92" t="e">
        <f>ROUND(Tabla1[[#This Row],[VALOR GLOSA DEFINITIVA]]-Tabla1[[#This Row],[VALOR LEVANTADO EN LIQUIDACION]],0)</f>
        <v>#N/A</v>
      </c>
    </row>
    <row r="233" spans="2:27" s="93" customFormat="1" ht="87.5" customHeight="1">
      <c r="B233" s="131">
        <v>220</v>
      </c>
      <c r="C233" s="82"/>
      <c r="D233" s="130"/>
      <c r="E233" s="83"/>
      <c r="F233" s="84" t="str">
        <f>+Tabla1[[#This Row],[CODIGO ACTIVIDAD]]&amp;Tabla1[[#This Row],[PROCESO]]</f>
        <v/>
      </c>
      <c r="G233" s="84" t="e">
        <f>VLOOKUP(Tabla1[[#This Row],[llave 1]],'INFORME GESTION'!$D$3:$F$347,3,FALSE)</f>
        <v>#N/A</v>
      </c>
      <c r="H233" s="84" t="e">
        <f>VLOOKUP(Tabla1[[#This Row],[llave 1]],'INFORME GESTION'!$D$3:$G$347,4,FALSE)</f>
        <v>#N/A</v>
      </c>
      <c r="I233" s="84" t="e">
        <f>VLOOKUP(Tabla1[[#This Row],[llave 1]],'INFORME GESTION'!$D$3:$I$347,6,FALSE)</f>
        <v>#N/A</v>
      </c>
      <c r="J233" s="85"/>
      <c r="K233" s="86" t="str">
        <f>Tabla1[[#This Row],[llave 1]]&amp;Tabla1[[#This Row],[MES]]</f>
        <v/>
      </c>
      <c r="L233" s="83"/>
      <c r="M233" s="87" t="e">
        <f>VLOOKUP(Tabla1[[#This Row],[llave 2]],'INFORME GESTION'!$H$3:$J$347,3,FALSE)</f>
        <v>#N/A</v>
      </c>
      <c r="N233" s="88" t="e">
        <f>VLOOKUP(Tabla1[[#This Row],[llave 2]],'INFORME GESTION'!$H$3:$N$347,7,FALSE)</f>
        <v>#N/A</v>
      </c>
      <c r="O233" s="89" t="e">
        <f>VLOOKUP(Tabla1[[#This Row],[llave 2]],'INFORME GESTION'!$H$2:$O$347,8,FALSE)</f>
        <v>#N/A</v>
      </c>
      <c r="P233" s="83"/>
      <c r="Q233" s="90"/>
      <c r="R233" s="91" t="e">
        <f>VLOOKUP(Tabla1[[#This Row],[llave 2]],'INFORME GESTION'!$H$3:$N$347,7,FALSE)</f>
        <v>#N/A</v>
      </c>
      <c r="S233" s="127" t="e">
        <f>ROUND(Tabla1[[#This Row],[VALOR UNITARIO SEGUIMIENTO FINANCIERO]]*Tabla1[[#This Row],[Porcentaje de Glosa]]*Tabla1[[#This Row],[Meta afectada por la glosa]],0)</f>
        <v>#N/A</v>
      </c>
      <c r="T233" s="82"/>
      <c r="U233" s="83"/>
      <c r="V233" s="134"/>
      <c r="W233" s="83"/>
      <c r="X233" s="92" t="e">
        <f>ROUND(Tabla1[[#This Row],[Valor de la Glosa]]-Tabla1[[#This Row],[Valor soportado por la Subred]],0)</f>
        <v>#N/A</v>
      </c>
      <c r="Y233" s="83"/>
      <c r="Z233" s="83"/>
      <c r="AA233" s="92" t="e">
        <f>ROUND(Tabla1[[#This Row],[VALOR GLOSA DEFINITIVA]]-Tabla1[[#This Row],[VALOR LEVANTADO EN LIQUIDACION]],0)</f>
        <v>#N/A</v>
      </c>
    </row>
    <row r="234" spans="2:27" s="93" customFormat="1" ht="87.5" customHeight="1">
      <c r="B234" s="129">
        <v>221</v>
      </c>
      <c r="C234" s="82"/>
      <c r="D234" s="130"/>
      <c r="E234" s="83"/>
      <c r="F234" s="84" t="str">
        <f>+Tabla1[[#This Row],[CODIGO ACTIVIDAD]]&amp;Tabla1[[#This Row],[PROCESO]]</f>
        <v/>
      </c>
      <c r="G234" s="84" t="e">
        <f>VLOOKUP(Tabla1[[#This Row],[llave 1]],'INFORME GESTION'!$D$3:$F$347,3,FALSE)</f>
        <v>#N/A</v>
      </c>
      <c r="H234" s="84" t="e">
        <f>VLOOKUP(Tabla1[[#This Row],[llave 1]],'INFORME GESTION'!$D$3:$G$347,4,FALSE)</f>
        <v>#N/A</v>
      </c>
      <c r="I234" s="84" t="e">
        <f>VLOOKUP(Tabla1[[#This Row],[llave 1]],'INFORME GESTION'!$D$3:$I$347,6,FALSE)</f>
        <v>#N/A</v>
      </c>
      <c r="J234" s="85"/>
      <c r="K234" s="86" t="str">
        <f>Tabla1[[#This Row],[llave 1]]&amp;Tabla1[[#This Row],[MES]]</f>
        <v/>
      </c>
      <c r="L234" s="83"/>
      <c r="M234" s="87" t="e">
        <f>VLOOKUP(Tabla1[[#This Row],[llave 2]],'INFORME GESTION'!$H$3:$J$347,3,FALSE)</f>
        <v>#N/A</v>
      </c>
      <c r="N234" s="88" t="e">
        <f>VLOOKUP(Tabla1[[#This Row],[llave 2]],'INFORME GESTION'!$H$3:$N$347,7,FALSE)</f>
        <v>#N/A</v>
      </c>
      <c r="O234" s="89" t="e">
        <f>VLOOKUP(Tabla1[[#This Row],[llave 2]],'INFORME GESTION'!$H$2:$O$347,8,FALSE)</f>
        <v>#N/A</v>
      </c>
      <c r="P234" s="83"/>
      <c r="Q234" s="90"/>
      <c r="R234" s="91" t="e">
        <f>VLOOKUP(Tabla1[[#This Row],[llave 2]],'INFORME GESTION'!$H$3:$N$347,7,FALSE)</f>
        <v>#N/A</v>
      </c>
      <c r="S234" s="127" t="e">
        <f>ROUND(Tabla1[[#This Row],[VALOR UNITARIO SEGUIMIENTO FINANCIERO]]*Tabla1[[#This Row],[Porcentaje de Glosa]]*Tabla1[[#This Row],[Meta afectada por la glosa]],0)</f>
        <v>#N/A</v>
      </c>
      <c r="T234" s="82"/>
      <c r="U234" s="83"/>
      <c r="V234" s="134"/>
      <c r="W234" s="83"/>
      <c r="X234" s="92" t="e">
        <f>ROUND(Tabla1[[#This Row],[Valor de la Glosa]]-Tabla1[[#This Row],[Valor soportado por la Subred]],0)</f>
        <v>#N/A</v>
      </c>
      <c r="Y234" s="83"/>
      <c r="Z234" s="83"/>
      <c r="AA234" s="92" t="e">
        <f>ROUND(Tabla1[[#This Row],[VALOR GLOSA DEFINITIVA]]-Tabla1[[#This Row],[VALOR LEVANTADO EN LIQUIDACION]],0)</f>
        <v>#N/A</v>
      </c>
    </row>
    <row r="235" spans="2:27" s="93" customFormat="1" ht="87.5" customHeight="1">
      <c r="B235" s="131">
        <v>222</v>
      </c>
      <c r="C235" s="82"/>
      <c r="D235" s="130"/>
      <c r="E235" s="83"/>
      <c r="F235" s="84" t="str">
        <f>+Tabla1[[#This Row],[CODIGO ACTIVIDAD]]&amp;Tabla1[[#This Row],[PROCESO]]</f>
        <v/>
      </c>
      <c r="G235" s="84" t="e">
        <f>VLOOKUP(Tabla1[[#This Row],[llave 1]],'INFORME GESTION'!$D$3:$F$347,3,FALSE)</f>
        <v>#N/A</v>
      </c>
      <c r="H235" s="84" t="e">
        <f>VLOOKUP(Tabla1[[#This Row],[llave 1]],'INFORME GESTION'!$D$3:$G$347,4,FALSE)</f>
        <v>#N/A</v>
      </c>
      <c r="I235" s="84" t="e">
        <f>VLOOKUP(Tabla1[[#This Row],[llave 1]],'INFORME GESTION'!$D$3:$I$347,6,FALSE)</f>
        <v>#N/A</v>
      </c>
      <c r="J235" s="85"/>
      <c r="K235" s="86" t="str">
        <f>Tabla1[[#This Row],[llave 1]]&amp;Tabla1[[#This Row],[MES]]</f>
        <v/>
      </c>
      <c r="L235" s="83"/>
      <c r="M235" s="87" t="e">
        <f>VLOOKUP(Tabla1[[#This Row],[llave 2]],'INFORME GESTION'!$H$3:$J$347,3,FALSE)</f>
        <v>#N/A</v>
      </c>
      <c r="N235" s="88" t="e">
        <f>VLOOKUP(Tabla1[[#This Row],[llave 2]],'INFORME GESTION'!$H$3:$N$347,7,FALSE)</f>
        <v>#N/A</v>
      </c>
      <c r="O235" s="89" t="e">
        <f>VLOOKUP(Tabla1[[#This Row],[llave 2]],'INFORME GESTION'!$H$2:$O$347,8,FALSE)</f>
        <v>#N/A</v>
      </c>
      <c r="P235" s="83"/>
      <c r="Q235" s="90"/>
      <c r="R235" s="91" t="e">
        <f>VLOOKUP(Tabla1[[#This Row],[llave 2]],'INFORME GESTION'!$H$3:$N$347,7,FALSE)</f>
        <v>#N/A</v>
      </c>
      <c r="S235" s="127" t="e">
        <f>ROUND(Tabla1[[#This Row],[VALOR UNITARIO SEGUIMIENTO FINANCIERO]]*Tabla1[[#This Row],[Porcentaje de Glosa]]*Tabla1[[#This Row],[Meta afectada por la glosa]],0)</f>
        <v>#N/A</v>
      </c>
      <c r="T235" s="82"/>
      <c r="U235" s="83"/>
      <c r="V235" s="134"/>
      <c r="W235" s="83"/>
      <c r="X235" s="92" t="e">
        <f>ROUND(Tabla1[[#This Row],[Valor de la Glosa]]-Tabla1[[#This Row],[Valor soportado por la Subred]],0)</f>
        <v>#N/A</v>
      </c>
      <c r="Y235" s="83"/>
      <c r="Z235" s="83"/>
      <c r="AA235" s="92" t="e">
        <f>ROUND(Tabla1[[#This Row],[VALOR GLOSA DEFINITIVA]]-Tabla1[[#This Row],[VALOR LEVANTADO EN LIQUIDACION]],0)</f>
        <v>#N/A</v>
      </c>
    </row>
    <row r="236" spans="2:27" s="93" customFormat="1" ht="87.5" customHeight="1">
      <c r="B236" s="129">
        <v>223</v>
      </c>
      <c r="C236" s="82"/>
      <c r="D236" s="130"/>
      <c r="E236" s="83"/>
      <c r="F236" s="84" t="str">
        <f>+Tabla1[[#This Row],[CODIGO ACTIVIDAD]]&amp;Tabla1[[#This Row],[PROCESO]]</f>
        <v/>
      </c>
      <c r="G236" s="84" t="e">
        <f>VLOOKUP(Tabla1[[#This Row],[llave 1]],'INFORME GESTION'!$D$3:$F$347,3,FALSE)</f>
        <v>#N/A</v>
      </c>
      <c r="H236" s="84" t="e">
        <f>VLOOKUP(Tabla1[[#This Row],[llave 1]],'INFORME GESTION'!$D$3:$G$347,4,FALSE)</f>
        <v>#N/A</v>
      </c>
      <c r="I236" s="84" t="e">
        <f>VLOOKUP(Tabla1[[#This Row],[llave 1]],'INFORME GESTION'!$D$3:$I$347,6,FALSE)</f>
        <v>#N/A</v>
      </c>
      <c r="J236" s="85"/>
      <c r="K236" s="86" t="str">
        <f>Tabla1[[#This Row],[llave 1]]&amp;Tabla1[[#This Row],[MES]]</f>
        <v/>
      </c>
      <c r="L236" s="83"/>
      <c r="M236" s="87" t="e">
        <f>VLOOKUP(Tabla1[[#This Row],[llave 2]],'INFORME GESTION'!$H$3:$J$347,3,FALSE)</f>
        <v>#N/A</v>
      </c>
      <c r="N236" s="88" t="e">
        <f>VLOOKUP(Tabla1[[#This Row],[llave 2]],'INFORME GESTION'!$H$3:$N$347,7,FALSE)</f>
        <v>#N/A</v>
      </c>
      <c r="O236" s="89" t="e">
        <f>VLOOKUP(Tabla1[[#This Row],[llave 2]],'INFORME GESTION'!$H$2:$O$347,8,FALSE)</f>
        <v>#N/A</v>
      </c>
      <c r="P236" s="83"/>
      <c r="Q236" s="90"/>
      <c r="R236" s="91" t="e">
        <f>VLOOKUP(Tabla1[[#This Row],[llave 2]],'INFORME GESTION'!$H$3:$N$347,7,FALSE)</f>
        <v>#N/A</v>
      </c>
      <c r="S236" s="127" t="e">
        <f>ROUND(Tabla1[[#This Row],[VALOR UNITARIO SEGUIMIENTO FINANCIERO]]*Tabla1[[#This Row],[Porcentaje de Glosa]]*Tabla1[[#This Row],[Meta afectada por la glosa]],0)</f>
        <v>#N/A</v>
      </c>
      <c r="T236" s="82"/>
      <c r="U236" s="83"/>
      <c r="V236" s="134"/>
      <c r="W236" s="83"/>
      <c r="X236" s="92" t="e">
        <f>ROUND(Tabla1[[#This Row],[Valor de la Glosa]]-Tabla1[[#This Row],[Valor soportado por la Subred]],0)</f>
        <v>#N/A</v>
      </c>
      <c r="Y236" s="83"/>
      <c r="Z236" s="83"/>
      <c r="AA236" s="92" t="e">
        <f>ROUND(Tabla1[[#This Row],[VALOR GLOSA DEFINITIVA]]-Tabla1[[#This Row],[VALOR LEVANTADO EN LIQUIDACION]],0)</f>
        <v>#N/A</v>
      </c>
    </row>
    <row r="237" spans="2:27" s="93" customFormat="1" ht="87.5" customHeight="1">
      <c r="B237" s="131">
        <v>224</v>
      </c>
      <c r="C237" s="82"/>
      <c r="D237" s="130"/>
      <c r="E237" s="83"/>
      <c r="F237" s="84" t="str">
        <f>+Tabla1[[#This Row],[CODIGO ACTIVIDAD]]&amp;Tabla1[[#This Row],[PROCESO]]</f>
        <v/>
      </c>
      <c r="G237" s="84" t="e">
        <f>VLOOKUP(Tabla1[[#This Row],[llave 1]],'INFORME GESTION'!$D$3:$F$347,3,FALSE)</f>
        <v>#N/A</v>
      </c>
      <c r="H237" s="84" t="e">
        <f>VLOOKUP(Tabla1[[#This Row],[llave 1]],'INFORME GESTION'!$D$3:$G$347,4,FALSE)</f>
        <v>#N/A</v>
      </c>
      <c r="I237" s="84" t="e">
        <f>VLOOKUP(Tabla1[[#This Row],[llave 1]],'INFORME GESTION'!$D$3:$I$347,6,FALSE)</f>
        <v>#N/A</v>
      </c>
      <c r="J237" s="85"/>
      <c r="K237" s="86" t="str">
        <f>Tabla1[[#This Row],[llave 1]]&amp;Tabla1[[#This Row],[MES]]</f>
        <v/>
      </c>
      <c r="L237" s="83"/>
      <c r="M237" s="87" t="e">
        <f>VLOOKUP(Tabla1[[#This Row],[llave 2]],'INFORME GESTION'!$H$3:$J$347,3,FALSE)</f>
        <v>#N/A</v>
      </c>
      <c r="N237" s="88" t="e">
        <f>VLOOKUP(Tabla1[[#This Row],[llave 2]],'INFORME GESTION'!$H$3:$N$347,7,FALSE)</f>
        <v>#N/A</v>
      </c>
      <c r="O237" s="89" t="e">
        <f>VLOOKUP(Tabla1[[#This Row],[llave 2]],'INFORME GESTION'!$H$2:$O$347,8,FALSE)</f>
        <v>#N/A</v>
      </c>
      <c r="P237" s="83"/>
      <c r="Q237" s="90"/>
      <c r="R237" s="91" t="e">
        <f>VLOOKUP(Tabla1[[#This Row],[llave 2]],'INFORME GESTION'!$H$3:$N$347,7,FALSE)</f>
        <v>#N/A</v>
      </c>
      <c r="S237" s="127" t="e">
        <f>ROUND(Tabla1[[#This Row],[VALOR UNITARIO SEGUIMIENTO FINANCIERO]]*Tabla1[[#This Row],[Porcentaje de Glosa]]*Tabla1[[#This Row],[Meta afectada por la glosa]],0)</f>
        <v>#N/A</v>
      </c>
      <c r="T237" s="82"/>
      <c r="U237" s="83"/>
      <c r="V237" s="134"/>
      <c r="W237" s="83"/>
      <c r="X237" s="92" t="e">
        <f>ROUND(Tabla1[[#This Row],[Valor de la Glosa]]-Tabla1[[#This Row],[Valor soportado por la Subred]],0)</f>
        <v>#N/A</v>
      </c>
      <c r="Y237" s="83"/>
      <c r="Z237" s="83"/>
      <c r="AA237" s="92" t="e">
        <f>ROUND(Tabla1[[#This Row],[VALOR GLOSA DEFINITIVA]]-Tabla1[[#This Row],[VALOR LEVANTADO EN LIQUIDACION]],0)</f>
        <v>#N/A</v>
      </c>
    </row>
    <row r="238" spans="2:27" s="93" customFormat="1" ht="87.5" customHeight="1">
      <c r="B238" s="129">
        <v>225</v>
      </c>
      <c r="C238" s="82"/>
      <c r="D238" s="130"/>
      <c r="E238" s="83"/>
      <c r="F238" s="84" t="str">
        <f>+Tabla1[[#This Row],[CODIGO ACTIVIDAD]]&amp;Tabla1[[#This Row],[PROCESO]]</f>
        <v/>
      </c>
      <c r="G238" s="84" t="e">
        <f>VLOOKUP(Tabla1[[#This Row],[llave 1]],'INFORME GESTION'!$D$3:$F$347,3,FALSE)</f>
        <v>#N/A</v>
      </c>
      <c r="H238" s="84" t="e">
        <f>VLOOKUP(Tabla1[[#This Row],[llave 1]],'INFORME GESTION'!$D$3:$G$347,4,FALSE)</f>
        <v>#N/A</v>
      </c>
      <c r="I238" s="84" t="e">
        <f>VLOOKUP(Tabla1[[#This Row],[llave 1]],'INFORME GESTION'!$D$3:$I$347,6,FALSE)</f>
        <v>#N/A</v>
      </c>
      <c r="J238" s="85"/>
      <c r="K238" s="86" t="str">
        <f>Tabla1[[#This Row],[llave 1]]&amp;Tabla1[[#This Row],[MES]]</f>
        <v/>
      </c>
      <c r="L238" s="83"/>
      <c r="M238" s="87" t="e">
        <f>VLOOKUP(Tabla1[[#This Row],[llave 2]],'INFORME GESTION'!$H$3:$J$347,3,FALSE)</f>
        <v>#N/A</v>
      </c>
      <c r="N238" s="88" t="e">
        <f>VLOOKUP(Tabla1[[#This Row],[llave 2]],'INFORME GESTION'!$H$3:$N$347,7,FALSE)</f>
        <v>#N/A</v>
      </c>
      <c r="O238" s="89" t="e">
        <f>VLOOKUP(Tabla1[[#This Row],[llave 2]],'INFORME GESTION'!$H$2:$O$347,8,FALSE)</f>
        <v>#N/A</v>
      </c>
      <c r="P238" s="83"/>
      <c r="Q238" s="90"/>
      <c r="R238" s="91" t="e">
        <f>VLOOKUP(Tabla1[[#This Row],[llave 2]],'INFORME GESTION'!$H$3:$N$347,7,FALSE)</f>
        <v>#N/A</v>
      </c>
      <c r="S238" s="127" t="e">
        <f>ROUND(Tabla1[[#This Row],[VALOR UNITARIO SEGUIMIENTO FINANCIERO]]*Tabla1[[#This Row],[Porcentaje de Glosa]]*Tabla1[[#This Row],[Meta afectada por la glosa]],0)</f>
        <v>#N/A</v>
      </c>
      <c r="T238" s="82"/>
      <c r="U238" s="83"/>
      <c r="V238" s="134"/>
      <c r="W238" s="83"/>
      <c r="X238" s="92" t="e">
        <f>ROUND(Tabla1[[#This Row],[Valor de la Glosa]]-Tabla1[[#This Row],[Valor soportado por la Subred]],0)</f>
        <v>#N/A</v>
      </c>
      <c r="Y238" s="83"/>
      <c r="Z238" s="83"/>
      <c r="AA238" s="92" t="e">
        <f>ROUND(Tabla1[[#This Row],[VALOR GLOSA DEFINITIVA]]-Tabla1[[#This Row],[VALOR LEVANTADO EN LIQUIDACION]],0)</f>
        <v>#N/A</v>
      </c>
    </row>
    <row r="239" spans="2:27" s="93" customFormat="1" ht="87.5" customHeight="1">
      <c r="B239" s="131">
        <v>226</v>
      </c>
      <c r="C239" s="82"/>
      <c r="D239" s="130"/>
      <c r="E239" s="83"/>
      <c r="F239" s="84" t="str">
        <f>+Tabla1[[#This Row],[CODIGO ACTIVIDAD]]&amp;Tabla1[[#This Row],[PROCESO]]</f>
        <v/>
      </c>
      <c r="G239" s="84" t="e">
        <f>VLOOKUP(Tabla1[[#This Row],[llave 1]],'INFORME GESTION'!$D$3:$F$347,3,FALSE)</f>
        <v>#N/A</v>
      </c>
      <c r="H239" s="84" t="e">
        <f>VLOOKUP(Tabla1[[#This Row],[llave 1]],'INFORME GESTION'!$D$3:$G$347,4,FALSE)</f>
        <v>#N/A</v>
      </c>
      <c r="I239" s="84" t="e">
        <f>VLOOKUP(Tabla1[[#This Row],[llave 1]],'INFORME GESTION'!$D$3:$I$347,6,FALSE)</f>
        <v>#N/A</v>
      </c>
      <c r="J239" s="85"/>
      <c r="K239" s="86" t="str">
        <f>Tabla1[[#This Row],[llave 1]]&amp;Tabla1[[#This Row],[MES]]</f>
        <v/>
      </c>
      <c r="L239" s="83"/>
      <c r="M239" s="87" t="e">
        <f>VLOOKUP(Tabla1[[#This Row],[llave 2]],'INFORME GESTION'!$H$3:$J$347,3,FALSE)</f>
        <v>#N/A</v>
      </c>
      <c r="N239" s="88" t="e">
        <f>VLOOKUP(Tabla1[[#This Row],[llave 2]],'INFORME GESTION'!$H$3:$N$347,7,FALSE)</f>
        <v>#N/A</v>
      </c>
      <c r="O239" s="89" t="e">
        <f>VLOOKUP(Tabla1[[#This Row],[llave 2]],'INFORME GESTION'!$H$2:$O$347,8,FALSE)</f>
        <v>#N/A</v>
      </c>
      <c r="P239" s="83"/>
      <c r="Q239" s="90"/>
      <c r="R239" s="91" t="e">
        <f>VLOOKUP(Tabla1[[#This Row],[llave 2]],'INFORME GESTION'!$H$3:$N$347,7,FALSE)</f>
        <v>#N/A</v>
      </c>
      <c r="S239" s="127" t="e">
        <f>ROUND(Tabla1[[#This Row],[VALOR UNITARIO SEGUIMIENTO FINANCIERO]]*Tabla1[[#This Row],[Porcentaje de Glosa]]*Tabla1[[#This Row],[Meta afectada por la glosa]],0)</f>
        <v>#N/A</v>
      </c>
      <c r="T239" s="82"/>
      <c r="U239" s="83"/>
      <c r="V239" s="134"/>
      <c r="W239" s="83"/>
      <c r="X239" s="92" t="e">
        <f>ROUND(Tabla1[[#This Row],[Valor de la Glosa]]-Tabla1[[#This Row],[Valor soportado por la Subred]],0)</f>
        <v>#N/A</v>
      </c>
      <c r="Y239" s="83"/>
      <c r="Z239" s="83"/>
      <c r="AA239" s="92" t="e">
        <f>ROUND(Tabla1[[#This Row],[VALOR GLOSA DEFINITIVA]]-Tabla1[[#This Row],[VALOR LEVANTADO EN LIQUIDACION]],0)</f>
        <v>#N/A</v>
      </c>
    </row>
    <row r="240" spans="2:27" s="93" customFormat="1" ht="87.5" customHeight="1">
      <c r="B240" s="129">
        <v>227</v>
      </c>
      <c r="C240" s="82"/>
      <c r="D240" s="130"/>
      <c r="E240" s="83"/>
      <c r="F240" s="84" t="str">
        <f>+Tabla1[[#This Row],[CODIGO ACTIVIDAD]]&amp;Tabla1[[#This Row],[PROCESO]]</f>
        <v/>
      </c>
      <c r="G240" s="84" t="e">
        <f>VLOOKUP(Tabla1[[#This Row],[llave 1]],'INFORME GESTION'!$D$3:$F$347,3,FALSE)</f>
        <v>#N/A</v>
      </c>
      <c r="H240" s="84" t="e">
        <f>VLOOKUP(Tabla1[[#This Row],[llave 1]],'INFORME GESTION'!$D$3:$G$347,4,FALSE)</f>
        <v>#N/A</v>
      </c>
      <c r="I240" s="84" t="e">
        <f>VLOOKUP(Tabla1[[#This Row],[llave 1]],'INFORME GESTION'!$D$3:$I$347,6,FALSE)</f>
        <v>#N/A</v>
      </c>
      <c r="J240" s="85"/>
      <c r="K240" s="86" t="str">
        <f>Tabla1[[#This Row],[llave 1]]&amp;Tabla1[[#This Row],[MES]]</f>
        <v/>
      </c>
      <c r="L240" s="83"/>
      <c r="M240" s="87" t="e">
        <f>VLOOKUP(Tabla1[[#This Row],[llave 2]],'INFORME GESTION'!$H$3:$J$347,3,FALSE)</f>
        <v>#N/A</v>
      </c>
      <c r="N240" s="88" t="e">
        <f>VLOOKUP(Tabla1[[#This Row],[llave 2]],'INFORME GESTION'!$H$3:$N$347,7,FALSE)</f>
        <v>#N/A</v>
      </c>
      <c r="O240" s="89" t="e">
        <f>VLOOKUP(Tabla1[[#This Row],[llave 2]],'INFORME GESTION'!$H$2:$O$347,8,FALSE)</f>
        <v>#N/A</v>
      </c>
      <c r="P240" s="83"/>
      <c r="Q240" s="90"/>
      <c r="R240" s="91" t="e">
        <f>VLOOKUP(Tabla1[[#This Row],[llave 2]],'INFORME GESTION'!$H$3:$N$347,7,FALSE)</f>
        <v>#N/A</v>
      </c>
      <c r="S240" s="127" t="e">
        <f>ROUND(Tabla1[[#This Row],[VALOR UNITARIO SEGUIMIENTO FINANCIERO]]*Tabla1[[#This Row],[Porcentaje de Glosa]]*Tabla1[[#This Row],[Meta afectada por la glosa]],0)</f>
        <v>#N/A</v>
      </c>
      <c r="T240" s="82"/>
      <c r="U240" s="83"/>
      <c r="V240" s="134"/>
      <c r="W240" s="83"/>
      <c r="X240" s="92" t="e">
        <f>ROUND(Tabla1[[#This Row],[Valor de la Glosa]]-Tabla1[[#This Row],[Valor soportado por la Subred]],0)</f>
        <v>#N/A</v>
      </c>
      <c r="Y240" s="83"/>
      <c r="Z240" s="83"/>
      <c r="AA240" s="92" t="e">
        <f>ROUND(Tabla1[[#This Row],[VALOR GLOSA DEFINITIVA]]-Tabla1[[#This Row],[VALOR LEVANTADO EN LIQUIDACION]],0)</f>
        <v>#N/A</v>
      </c>
    </row>
    <row r="241" spans="2:27" s="93" customFormat="1" ht="87.5" customHeight="1">
      <c r="B241" s="131">
        <v>228</v>
      </c>
      <c r="C241" s="82"/>
      <c r="D241" s="130"/>
      <c r="E241" s="83"/>
      <c r="F241" s="84" t="str">
        <f>+Tabla1[[#This Row],[CODIGO ACTIVIDAD]]&amp;Tabla1[[#This Row],[PROCESO]]</f>
        <v/>
      </c>
      <c r="G241" s="84" t="e">
        <f>VLOOKUP(Tabla1[[#This Row],[llave 1]],'INFORME GESTION'!$D$3:$F$347,3,FALSE)</f>
        <v>#N/A</v>
      </c>
      <c r="H241" s="84" t="e">
        <f>VLOOKUP(Tabla1[[#This Row],[llave 1]],'INFORME GESTION'!$D$3:$G$347,4,FALSE)</f>
        <v>#N/A</v>
      </c>
      <c r="I241" s="84" t="e">
        <f>VLOOKUP(Tabla1[[#This Row],[llave 1]],'INFORME GESTION'!$D$3:$I$347,6,FALSE)</f>
        <v>#N/A</v>
      </c>
      <c r="J241" s="85"/>
      <c r="K241" s="86" t="str">
        <f>Tabla1[[#This Row],[llave 1]]&amp;Tabla1[[#This Row],[MES]]</f>
        <v/>
      </c>
      <c r="L241" s="83"/>
      <c r="M241" s="87" t="e">
        <f>VLOOKUP(Tabla1[[#This Row],[llave 2]],'INFORME GESTION'!$H$3:$J$347,3,FALSE)</f>
        <v>#N/A</v>
      </c>
      <c r="N241" s="88" t="e">
        <f>VLOOKUP(Tabla1[[#This Row],[llave 2]],'INFORME GESTION'!$H$3:$N$347,7,FALSE)</f>
        <v>#N/A</v>
      </c>
      <c r="O241" s="89" t="e">
        <f>VLOOKUP(Tabla1[[#This Row],[llave 2]],'INFORME GESTION'!$H$2:$O$347,8,FALSE)</f>
        <v>#N/A</v>
      </c>
      <c r="P241" s="83"/>
      <c r="Q241" s="90"/>
      <c r="R241" s="91" t="e">
        <f>VLOOKUP(Tabla1[[#This Row],[llave 2]],'INFORME GESTION'!$H$3:$N$347,7,FALSE)</f>
        <v>#N/A</v>
      </c>
      <c r="S241" s="127" t="e">
        <f>ROUND(Tabla1[[#This Row],[VALOR UNITARIO SEGUIMIENTO FINANCIERO]]*Tabla1[[#This Row],[Porcentaje de Glosa]]*Tabla1[[#This Row],[Meta afectada por la glosa]],0)</f>
        <v>#N/A</v>
      </c>
      <c r="T241" s="82"/>
      <c r="U241" s="83"/>
      <c r="V241" s="134"/>
      <c r="W241" s="83"/>
      <c r="X241" s="92" t="e">
        <f>ROUND(Tabla1[[#This Row],[Valor de la Glosa]]-Tabla1[[#This Row],[Valor soportado por la Subred]],0)</f>
        <v>#N/A</v>
      </c>
      <c r="Y241" s="83"/>
      <c r="Z241" s="83"/>
      <c r="AA241" s="92" t="e">
        <f>ROUND(Tabla1[[#This Row],[VALOR GLOSA DEFINITIVA]]-Tabla1[[#This Row],[VALOR LEVANTADO EN LIQUIDACION]],0)</f>
        <v>#N/A</v>
      </c>
    </row>
    <row r="242" spans="2:27" s="93" customFormat="1" ht="87.5" customHeight="1">
      <c r="B242" s="129">
        <v>229</v>
      </c>
      <c r="C242" s="82"/>
      <c r="D242" s="130"/>
      <c r="E242" s="83"/>
      <c r="F242" s="84" t="str">
        <f>+Tabla1[[#This Row],[CODIGO ACTIVIDAD]]&amp;Tabla1[[#This Row],[PROCESO]]</f>
        <v/>
      </c>
      <c r="G242" s="84" t="e">
        <f>VLOOKUP(Tabla1[[#This Row],[llave 1]],'INFORME GESTION'!$D$3:$F$347,3,FALSE)</f>
        <v>#N/A</v>
      </c>
      <c r="H242" s="84" t="e">
        <f>VLOOKUP(Tabla1[[#This Row],[llave 1]],'INFORME GESTION'!$D$3:$G$347,4,FALSE)</f>
        <v>#N/A</v>
      </c>
      <c r="I242" s="84" t="e">
        <f>VLOOKUP(Tabla1[[#This Row],[llave 1]],'INFORME GESTION'!$D$3:$I$347,6,FALSE)</f>
        <v>#N/A</v>
      </c>
      <c r="J242" s="85"/>
      <c r="K242" s="86" t="str">
        <f>Tabla1[[#This Row],[llave 1]]&amp;Tabla1[[#This Row],[MES]]</f>
        <v/>
      </c>
      <c r="L242" s="83"/>
      <c r="M242" s="87" t="e">
        <f>VLOOKUP(Tabla1[[#This Row],[llave 2]],'INFORME GESTION'!$H$3:$J$347,3,FALSE)</f>
        <v>#N/A</v>
      </c>
      <c r="N242" s="88" t="e">
        <f>VLOOKUP(Tabla1[[#This Row],[llave 2]],'INFORME GESTION'!$H$3:$N$347,7,FALSE)</f>
        <v>#N/A</v>
      </c>
      <c r="O242" s="89" t="e">
        <f>VLOOKUP(Tabla1[[#This Row],[llave 2]],'INFORME GESTION'!$H$2:$O$347,8,FALSE)</f>
        <v>#N/A</v>
      </c>
      <c r="P242" s="83"/>
      <c r="Q242" s="90"/>
      <c r="R242" s="91" t="e">
        <f>VLOOKUP(Tabla1[[#This Row],[llave 2]],'INFORME GESTION'!$H$3:$N$347,7,FALSE)</f>
        <v>#N/A</v>
      </c>
      <c r="S242" s="127" t="e">
        <f>ROUND(Tabla1[[#This Row],[VALOR UNITARIO SEGUIMIENTO FINANCIERO]]*Tabla1[[#This Row],[Porcentaje de Glosa]]*Tabla1[[#This Row],[Meta afectada por la glosa]],0)</f>
        <v>#N/A</v>
      </c>
      <c r="T242" s="82"/>
      <c r="U242" s="83"/>
      <c r="V242" s="134"/>
      <c r="W242" s="83"/>
      <c r="X242" s="92" t="e">
        <f>ROUND(Tabla1[[#This Row],[Valor de la Glosa]]-Tabla1[[#This Row],[Valor soportado por la Subred]],0)</f>
        <v>#N/A</v>
      </c>
      <c r="Y242" s="83"/>
      <c r="Z242" s="83"/>
      <c r="AA242" s="92" t="e">
        <f>ROUND(Tabla1[[#This Row],[VALOR GLOSA DEFINITIVA]]-Tabla1[[#This Row],[VALOR LEVANTADO EN LIQUIDACION]],0)</f>
        <v>#N/A</v>
      </c>
    </row>
  </sheetData>
  <sheetProtection deleteRows="0" autoFilter="0" pivotTables="0"/>
  <mergeCells count="10">
    <mergeCell ref="C1:AA8"/>
    <mergeCell ref="C9:G9"/>
    <mergeCell ref="J9:J10"/>
    <mergeCell ref="C10:G10"/>
    <mergeCell ref="C11:G11"/>
    <mergeCell ref="R11:W11"/>
    <mergeCell ref="H9:I9"/>
    <mergeCell ref="H10:I10"/>
    <mergeCell ref="L9:N10"/>
    <mergeCell ref="T9:AA10"/>
  </mergeCells>
  <pageMargins left="0.7" right="0.7" top="0.75" bottom="0.75" header="0.3" footer="0.3"/>
  <pageSetup orientation="portrait" horizontalDpi="4294967294" verticalDpi="4294967294" r:id="rId1"/>
  <tableParts count="1">
    <tablePart r:id="rId2"/>
  </tableParts>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200-000000000000}">
          <x14:formula1>
            <xm:f>'LISTA DESPLEGABLES '!$J$4:$J$6</xm:f>
          </x14:formula1>
          <xm:sqref>C14:C41 C52:C242</xm:sqref>
        </x14:dataValidation>
        <x14:dataValidation type="list" allowBlank="1" showInputMessage="1" showErrorMessage="1" xr:uid="{00000000-0002-0000-0200-000001000000}">
          <x14:formula1>
            <xm:f>'LISTA DESPLEGABLES '!$B$4:$B$7</xm:f>
          </x14:formula1>
          <xm:sqref>E14:E30 E42:E242</xm:sqref>
        </x14:dataValidation>
        <x14:dataValidation type="list" allowBlank="1" showInputMessage="1" showErrorMessage="1" xr:uid="{00000000-0002-0000-0200-000002000000}">
          <x14:formula1>
            <xm:f>'LISTA DESPLEGABLES '!$D$11:$D$16</xm:f>
          </x14:formula1>
          <xm:sqref>J14:J242</xm:sqref>
        </x14:dataValidation>
        <x14:dataValidation type="list" allowBlank="1" showInputMessage="1" showErrorMessage="1" xr:uid="{00000000-0002-0000-0200-000003000000}">
          <x14:formula1>
            <xm:f>'LISTA DESPLEGABLES '!$H$4:$H$16</xm:f>
          </x14:formula1>
          <xm:sqref>P14:P41 P52:P242</xm:sqref>
        </x14:dataValidation>
        <x14:dataValidation type="list" allowBlank="1" showInputMessage="1" showErrorMessage="1" xr:uid="{00000000-0002-0000-0200-000004000000}">
          <x14:formula1>
            <xm:f>'LISTA DESPLEGABLES '!$L$4:$L$8</xm:f>
          </x14:formula1>
          <xm:sqref>L14:L242</xm:sqref>
        </x14:dataValidation>
        <x14:dataValidation type="list" allowBlank="1" showInputMessage="1" showErrorMessage="1" xr:uid="{F73DFE6D-37E0-2644-B490-D52425A1ADAD}">
          <x14:formula1>
            <xm:f>'/Users/alejandragordillorodriguez/Desktop/[FORMATO MATRIZ DE GLOSAS CONVENIO EBEH SRN III CICLO - copia_ALEJA.xlsx]LISTA DESPLEGABLES '!#REF!</xm:f>
          </x14:formula1>
          <xm:sqref>C42:C51 P42:P51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C1:AA500"/>
  <sheetViews>
    <sheetView zoomScale="57" zoomScaleNormal="57" workbookViewId="0">
      <selection activeCell="H10" sqref="H10:J10"/>
    </sheetView>
  </sheetViews>
  <sheetFormatPr baseColWidth="10" defaultColWidth="11.5" defaultRowHeight="23"/>
  <cols>
    <col min="1" max="1" width="3.5" style="2" customWidth="1"/>
    <col min="2" max="2" width="8.1640625" style="2" customWidth="1"/>
    <col min="3" max="3" width="15.5" style="14" customWidth="1"/>
    <col min="4" max="4" width="14.33203125" style="14" customWidth="1"/>
    <col min="5" max="5" width="18.5" style="2" customWidth="1"/>
    <col min="6" max="6" width="37" style="2" hidden="1" customWidth="1"/>
    <col min="7" max="7" width="23.6640625" style="16" customWidth="1"/>
    <col min="8" max="8" width="27.5" style="15" customWidth="1"/>
    <col min="9" max="9" width="18.6640625" style="17" customWidth="1"/>
    <col min="10" max="10" width="29.5" style="2" customWidth="1"/>
    <col min="11" max="11" width="16.5" style="15" customWidth="1"/>
    <col min="12" max="12" width="29.6640625" style="15" hidden="1" customWidth="1"/>
    <col min="13" max="13" width="23.5" style="17" customWidth="1"/>
    <col min="14" max="14" width="24.6640625" style="15" customWidth="1"/>
    <col min="15" max="15" width="37.33203125" style="15" customWidth="1"/>
    <col min="16" max="16" width="14" style="14" customWidth="1"/>
    <col min="17" max="17" width="17.5" style="14" customWidth="1"/>
    <col min="18" max="18" width="29.5" style="18" customWidth="1"/>
    <col min="19" max="19" width="22.33203125" style="19" customWidth="1"/>
    <col min="20" max="20" width="54.33203125" style="20" customWidth="1"/>
    <col min="21" max="21" width="46.5" style="21" customWidth="1"/>
    <col min="22" max="22" width="24.83203125" style="2" customWidth="1"/>
    <col min="23" max="23" width="28.83203125" style="19" customWidth="1"/>
    <col min="24" max="24" width="55.6640625" style="2" customWidth="1"/>
    <col min="25" max="25" width="34.1640625" style="2" customWidth="1"/>
    <col min="26" max="26" width="29.6640625" style="2" customWidth="1"/>
    <col min="27" max="27" width="34.33203125" style="2" customWidth="1"/>
    <col min="28" max="28" width="31.6640625" style="2" customWidth="1"/>
    <col min="29" max="29" width="17.83203125" style="2" bestFit="1" customWidth="1"/>
    <col min="30" max="30" width="28.5" style="2" customWidth="1"/>
    <col min="31" max="16384" width="11.5" style="2"/>
  </cols>
  <sheetData>
    <row r="1" spans="3:27" s="1" customFormat="1" ht="24" customHeight="1" thickBot="1">
      <c r="C1" s="191" t="s">
        <v>172</v>
      </c>
      <c r="D1" s="191"/>
      <c r="E1" s="191"/>
      <c r="F1" s="191"/>
      <c r="G1" s="191"/>
      <c r="H1" s="191"/>
      <c r="I1" s="191"/>
      <c r="J1" s="191"/>
      <c r="K1" s="191"/>
      <c r="L1" s="191"/>
      <c r="M1" s="191"/>
      <c r="N1" s="191"/>
      <c r="O1" s="191"/>
      <c r="P1" s="191"/>
      <c r="Q1" s="191"/>
      <c r="R1" s="191"/>
      <c r="S1" s="191"/>
      <c r="T1" s="191"/>
      <c r="U1" s="191"/>
      <c r="V1" s="191"/>
      <c r="W1" s="191"/>
      <c r="X1" s="191"/>
      <c r="Y1" s="191"/>
      <c r="Z1" s="191"/>
      <c r="AA1" s="192"/>
    </row>
    <row r="2" spans="3:27" s="1" customFormat="1" ht="24" customHeight="1" thickTop="1" thickBot="1">
      <c r="C2" s="193"/>
      <c r="D2" s="193"/>
      <c r="E2" s="193"/>
      <c r="F2" s="193"/>
      <c r="G2" s="193"/>
      <c r="H2" s="193"/>
      <c r="I2" s="193"/>
      <c r="J2" s="193"/>
      <c r="K2" s="193"/>
      <c r="L2" s="193"/>
      <c r="M2" s="193"/>
      <c r="N2" s="193"/>
      <c r="O2" s="193"/>
      <c r="P2" s="193"/>
      <c r="Q2" s="193"/>
      <c r="R2" s="193"/>
      <c r="S2" s="193"/>
      <c r="T2" s="193"/>
      <c r="U2" s="193"/>
      <c r="V2" s="193"/>
      <c r="W2" s="193"/>
      <c r="X2" s="193"/>
      <c r="Y2" s="193"/>
      <c r="Z2" s="193"/>
      <c r="AA2" s="194"/>
    </row>
    <row r="3" spans="3:27" s="1" customFormat="1" ht="24" customHeight="1" thickTop="1" thickBot="1">
      <c r="C3" s="193"/>
      <c r="D3" s="193"/>
      <c r="E3" s="193"/>
      <c r="F3" s="193"/>
      <c r="G3" s="193"/>
      <c r="H3" s="193"/>
      <c r="I3" s="193"/>
      <c r="J3" s="193"/>
      <c r="K3" s="193"/>
      <c r="L3" s="193"/>
      <c r="M3" s="193"/>
      <c r="N3" s="193"/>
      <c r="O3" s="193"/>
      <c r="P3" s="193"/>
      <c r="Q3" s="193"/>
      <c r="R3" s="193"/>
      <c r="S3" s="193"/>
      <c r="T3" s="193"/>
      <c r="U3" s="193"/>
      <c r="V3" s="193"/>
      <c r="W3" s="193"/>
      <c r="X3" s="193"/>
      <c r="Y3" s="193"/>
      <c r="Z3" s="193"/>
      <c r="AA3" s="194"/>
    </row>
    <row r="4" spans="3:27" ht="24" customHeight="1" thickTop="1" thickBot="1">
      <c r="C4" s="193"/>
      <c r="D4" s="193"/>
      <c r="E4" s="193"/>
      <c r="F4" s="193"/>
      <c r="G4" s="193"/>
      <c r="H4" s="193"/>
      <c r="I4" s="193"/>
      <c r="J4" s="193"/>
      <c r="K4" s="193"/>
      <c r="L4" s="193"/>
      <c r="M4" s="193"/>
      <c r="N4" s="193"/>
      <c r="O4" s="193"/>
      <c r="P4" s="193"/>
      <c r="Q4" s="193"/>
      <c r="R4" s="193"/>
      <c r="S4" s="193"/>
      <c r="T4" s="193"/>
      <c r="U4" s="193"/>
      <c r="V4" s="193"/>
      <c r="W4" s="193"/>
      <c r="X4" s="193"/>
      <c r="Y4" s="193"/>
      <c r="Z4" s="193"/>
      <c r="AA4" s="194"/>
    </row>
    <row r="5" spans="3:27" ht="24" customHeight="1" thickTop="1" thickBot="1">
      <c r="C5" s="193"/>
      <c r="D5" s="193"/>
      <c r="E5" s="193"/>
      <c r="F5" s="193"/>
      <c r="G5" s="193"/>
      <c r="H5" s="193"/>
      <c r="I5" s="193"/>
      <c r="J5" s="193"/>
      <c r="K5" s="193"/>
      <c r="L5" s="193"/>
      <c r="M5" s="193"/>
      <c r="N5" s="193"/>
      <c r="O5" s="193"/>
      <c r="P5" s="193"/>
      <c r="Q5" s="193"/>
      <c r="R5" s="193"/>
      <c r="S5" s="193"/>
      <c r="T5" s="193"/>
      <c r="U5" s="193"/>
      <c r="V5" s="193"/>
      <c r="W5" s="193"/>
      <c r="X5" s="193"/>
      <c r="Y5" s="193"/>
      <c r="Z5" s="193"/>
      <c r="AA5" s="194"/>
    </row>
    <row r="6" spans="3:27" ht="24" customHeight="1" thickTop="1" thickBot="1">
      <c r="C6" s="193"/>
      <c r="D6" s="193"/>
      <c r="E6" s="193"/>
      <c r="F6" s="193"/>
      <c r="G6" s="193"/>
      <c r="H6" s="193"/>
      <c r="I6" s="193"/>
      <c r="J6" s="193"/>
      <c r="K6" s="193"/>
      <c r="L6" s="193"/>
      <c r="M6" s="193"/>
      <c r="N6" s="193"/>
      <c r="O6" s="193"/>
      <c r="P6" s="193"/>
      <c r="Q6" s="193"/>
      <c r="R6" s="193"/>
      <c r="S6" s="193"/>
      <c r="T6" s="193"/>
      <c r="U6" s="193"/>
      <c r="V6" s="193"/>
      <c r="W6" s="193"/>
      <c r="X6" s="193"/>
      <c r="Y6" s="193"/>
      <c r="Z6" s="193"/>
      <c r="AA6" s="194"/>
    </row>
    <row r="7" spans="3:27" ht="24" customHeight="1" thickTop="1" thickBot="1">
      <c r="C7" s="193"/>
      <c r="D7" s="193"/>
      <c r="E7" s="193"/>
      <c r="F7" s="193"/>
      <c r="G7" s="193"/>
      <c r="H7" s="193"/>
      <c r="I7" s="193"/>
      <c r="J7" s="193"/>
      <c r="K7" s="193"/>
      <c r="L7" s="193"/>
      <c r="M7" s="193"/>
      <c r="N7" s="193"/>
      <c r="O7" s="193"/>
      <c r="P7" s="193"/>
      <c r="Q7" s="193"/>
      <c r="R7" s="193"/>
      <c r="S7" s="193"/>
      <c r="T7" s="193"/>
      <c r="U7" s="193"/>
      <c r="V7" s="193"/>
      <c r="W7" s="193"/>
      <c r="X7" s="193"/>
      <c r="Y7" s="193"/>
      <c r="Z7" s="193"/>
      <c r="AA7" s="194"/>
    </row>
    <row r="8" spans="3:27" ht="24" customHeight="1" thickTop="1" thickBot="1">
      <c r="C8" s="195"/>
      <c r="D8" s="195"/>
      <c r="E8" s="195"/>
      <c r="F8" s="195"/>
      <c r="G8" s="195"/>
      <c r="H8" s="195"/>
      <c r="I8" s="195"/>
      <c r="J8" s="195"/>
      <c r="K8" s="195"/>
      <c r="L8" s="195"/>
      <c r="M8" s="195"/>
      <c r="N8" s="195"/>
      <c r="O8" s="195"/>
      <c r="P8" s="195"/>
      <c r="Q8" s="195"/>
      <c r="R8" s="195"/>
      <c r="S8" s="195"/>
      <c r="T8" s="195"/>
      <c r="U8" s="195"/>
      <c r="V8" s="195"/>
      <c r="W8" s="195"/>
      <c r="X8" s="195"/>
      <c r="Y8" s="195"/>
      <c r="Z8" s="195"/>
      <c r="AA8" s="196"/>
    </row>
    <row r="9" spans="3:27" s="4" customFormat="1" ht="27.75" customHeight="1" thickTop="1" thickBot="1">
      <c r="C9" s="197" t="s">
        <v>0</v>
      </c>
      <c r="D9" s="198"/>
      <c r="E9" s="198"/>
      <c r="F9" s="198"/>
      <c r="G9" s="199"/>
      <c r="H9" s="200" t="s">
        <v>169</v>
      </c>
      <c r="I9" s="201"/>
      <c r="J9" s="202"/>
      <c r="K9" s="203" t="s">
        <v>1</v>
      </c>
      <c r="L9" s="180" t="s">
        <v>170</v>
      </c>
      <c r="M9" s="180"/>
      <c r="N9" s="181"/>
      <c r="O9" s="180"/>
      <c r="P9" s="180"/>
      <c r="Q9" s="181"/>
      <c r="R9" s="30" t="s">
        <v>2</v>
      </c>
      <c r="S9" s="24">
        <f>+N12</f>
        <v>0</v>
      </c>
      <c r="T9" s="190"/>
      <c r="U9" s="190"/>
      <c r="V9" s="190"/>
      <c r="W9" s="190"/>
      <c r="X9" s="190"/>
      <c r="Y9" s="190"/>
      <c r="Z9" s="190"/>
      <c r="AA9" s="190"/>
    </row>
    <row r="10" spans="3:27" s="4" customFormat="1" ht="27.75" customHeight="1" thickTop="1" thickBot="1">
      <c r="C10" s="187" t="s">
        <v>3</v>
      </c>
      <c r="D10" s="188"/>
      <c r="E10" s="188"/>
      <c r="F10" s="188"/>
      <c r="G10" s="189"/>
      <c r="H10" s="204" t="s">
        <v>4</v>
      </c>
      <c r="I10" s="205"/>
      <c r="J10" s="206"/>
      <c r="K10" s="203"/>
      <c r="L10" s="182"/>
      <c r="M10" s="182"/>
      <c r="N10" s="183"/>
      <c r="O10" s="182"/>
      <c r="P10" s="182"/>
      <c r="Q10" s="183"/>
      <c r="R10" s="29" t="s">
        <v>5</v>
      </c>
      <c r="S10" s="26"/>
      <c r="T10" s="190"/>
      <c r="U10" s="190"/>
      <c r="V10" s="190"/>
      <c r="W10" s="190"/>
      <c r="X10" s="190"/>
      <c r="Y10" s="190"/>
      <c r="Z10" s="190"/>
      <c r="AA10" s="190"/>
    </row>
    <row r="11" spans="3:27" s="4" customFormat="1" ht="27.75" customHeight="1" thickTop="1" thickBot="1">
      <c r="C11" s="187" t="s">
        <v>6</v>
      </c>
      <c r="D11" s="188"/>
      <c r="E11" s="188"/>
      <c r="F11" s="188"/>
      <c r="G11" s="189"/>
      <c r="H11" s="122" t="s">
        <v>168</v>
      </c>
      <c r="I11" s="55"/>
      <c r="J11" s="56"/>
      <c r="K11" s="54"/>
      <c r="L11" s="54"/>
      <c r="M11" s="23"/>
      <c r="N11" s="3"/>
      <c r="O11" s="5"/>
      <c r="P11" s="6"/>
      <c r="Q11" s="27"/>
      <c r="R11" s="190"/>
      <c r="S11" s="190"/>
      <c r="T11" s="190"/>
      <c r="U11" s="190"/>
      <c r="V11" s="190"/>
      <c r="W11" s="190"/>
      <c r="X11" s="28"/>
      <c r="Y11" s="25"/>
      <c r="Z11" s="25"/>
      <c r="AA11" s="25"/>
    </row>
    <row r="12" spans="3:27" s="10" customFormat="1" ht="23.25" customHeight="1" thickTop="1" thickBot="1">
      <c r="C12" s="44"/>
      <c r="D12" s="44"/>
      <c r="E12" s="45"/>
      <c r="F12" s="7"/>
      <c r="G12" s="46"/>
      <c r="H12" s="46"/>
      <c r="I12" s="46"/>
      <c r="J12" s="47"/>
      <c r="K12" s="54"/>
      <c r="L12" s="54"/>
      <c r="M12" s="48" t="e">
        <f>+SUBTOTAL(9,M14:M500)</f>
        <v>#N/A</v>
      </c>
      <c r="N12" s="46"/>
      <c r="O12" s="48" t="e">
        <f>+SUBTOTAL(9,O14:O500)</f>
        <v>#N/A</v>
      </c>
      <c r="P12" s="23"/>
      <c r="Q12" s="23"/>
      <c r="R12" s="23"/>
      <c r="S12" s="48" t="e">
        <f>+SUBTOTAL(9,S14:S500)</f>
        <v>#N/A</v>
      </c>
      <c r="T12" s="49"/>
      <c r="U12" s="8"/>
      <c r="V12" s="40">
        <f>+SUBTOTAL(9,V14:V500)</f>
        <v>0</v>
      </c>
      <c r="W12" s="9"/>
      <c r="X12" s="40" t="e">
        <f>+SUBTOTAL(9,X14:X500)</f>
        <v>#N/A</v>
      </c>
      <c r="Y12" s="9"/>
      <c r="Z12" s="22">
        <f>+SUBTOTAL(9,Z14:Z500)</f>
        <v>0</v>
      </c>
      <c r="AA12" s="40" t="e">
        <f>+SUBTOTAL(9,AA14:AA500)</f>
        <v>#N/A</v>
      </c>
    </row>
    <row r="13" spans="3:27" s="12" customFormat="1" ht="105.75" customHeight="1" thickTop="1" thickBot="1">
      <c r="C13" s="50" t="s">
        <v>28</v>
      </c>
      <c r="D13" s="50" t="s">
        <v>60</v>
      </c>
      <c r="E13" s="50" t="s">
        <v>67</v>
      </c>
      <c r="F13" s="153" t="s">
        <v>58</v>
      </c>
      <c r="G13" s="51" t="s">
        <v>7</v>
      </c>
      <c r="H13" s="51" t="s">
        <v>8</v>
      </c>
      <c r="I13" s="51" t="s">
        <v>9</v>
      </c>
      <c r="J13" s="50" t="s">
        <v>11</v>
      </c>
      <c r="K13" s="50" t="s">
        <v>12</v>
      </c>
      <c r="L13" s="154" t="s">
        <v>59</v>
      </c>
      <c r="M13" s="50" t="s">
        <v>13</v>
      </c>
      <c r="N13" s="50" t="s">
        <v>14</v>
      </c>
      <c r="O13" s="50" t="s">
        <v>15</v>
      </c>
      <c r="P13" s="52" t="s">
        <v>16</v>
      </c>
      <c r="Q13" s="50" t="s">
        <v>17</v>
      </c>
      <c r="R13" s="52" t="s">
        <v>18</v>
      </c>
      <c r="S13" s="50" t="s">
        <v>19</v>
      </c>
      <c r="T13" s="52" t="s">
        <v>20</v>
      </c>
      <c r="U13" s="43" t="s">
        <v>21</v>
      </c>
      <c r="V13" s="11" t="s">
        <v>22</v>
      </c>
      <c r="W13" s="11" t="s">
        <v>23</v>
      </c>
      <c r="X13" s="11" t="s">
        <v>24</v>
      </c>
      <c r="Y13" s="11" t="s">
        <v>25</v>
      </c>
      <c r="Z13" s="11" t="s">
        <v>26</v>
      </c>
      <c r="AA13" s="11" t="s">
        <v>27</v>
      </c>
    </row>
    <row r="14" spans="3:27" s="13" customFormat="1" ht="87.5" customHeight="1" thickTop="1">
      <c r="C14" s="36"/>
      <c r="D14" s="36"/>
      <c r="E14" s="37"/>
      <c r="F14" s="38" t="str">
        <f>+Tabla15[[#This Row],[CODIGO ACTIVIDAD]]&amp;Tabla15[[#This Row],[PROCESO]]</f>
        <v/>
      </c>
      <c r="G14" s="84" t="e">
        <f>VLOOKUP(Tabla15[[#This Row],[llave 1]],'INFORME GESTION'!$D$3:$F$347,3,FALSE)</f>
        <v>#N/A</v>
      </c>
      <c r="H14" s="84" t="e">
        <f>VLOOKUP(Tabla15[[#This Row],[llave 1]],'INFORME GESTION'!$D$3:$G$347,4,FALSE)</f>
        <v>#N/A</v>
      </c>
      <c r="I14" s="84" t="e">
        <f>VLOOKUP(Tabla15[[#This Row],[llave 1]],'INFORME GESTION'!$D$3:$I$347,6,FALSE)</f>
        <v>#N/A</v>
      </c>
      <c r="J14" s="85"/>
      <c r="K14" s="83"/>
      <c r="L14" s="86" t="str">
        <f>Tabla15[[#This Row],[llave 1]]&amp;Tabla15[[#This Row],[MES]]</f>
        <v/>
      </c>
      <c r="M14" s="87" t="e">
        <f>VLOOKUP(Tabla15[[#This Row],[llave 2]],'INFORME GESTION'!$H$3:$O$347,3,0)</f>
        <v>#N/A</v>
      </c>
      <c r="N14" s="151" t="e">
        <f>VLOOKUP(Tabla15[[#This Row],[llave 2]],'INFORME GESTION'!$H$3:$O$347,7,0)</f>
        <v>#N/A</v>
      </c>
      <c r="O14" s="152" t="e">
        <f>VLOOKUP(Tabla15[[#This Row],[llave 2]],'INFORME GESTION'!$H$3:$O$347,8,0)</f>
        <v>#N/A</v>
      </c>
      <c r="P14" s="37"/>
      <c r="Q14" s="41"/>
      <c r="R14" s="42"/>
      <c r="S14" s="39" t="e">
        <f>ROUND(Tabla15[[#This Row],[VALOR UNITARIO SEGUIMIENTO FINANCIERO]]*Tabla15[[#This Row],[Porcentaje de Glosa]]*Tabla15[[#This Row],[Meta afectada por la glosa]],0)</f>
        <v>#N/A</v>
      </c>
      <c r="T14" s="37"/>
      <c r="U14" s="38"/>
      <c r="V14" s="38"/>
      <c r="W14" s="38"/>
      <c r="X14" s="39" t="e">
        <f>ROUND(Tabla15[[#This Row],[Valor de la Glosa]]-Tabla15[[#This Row],[Valor soportado por la Subred]],0)</f>
        <v>#N/A</v>
      </c>
      <c r="Y14" s="38"/>
      <c r="Z14" s="38"/>
      <c r="AA14" s="39" t="e">
        <f>ROUND(Tabla15[[#This Row],[VALOR GLOSA DEFINITIVA]]-Tabla15[[#This Row],[VALOR LEVANTADO EN LIQUIDACION]],0)</f>
        <v>#N/A</v>
      </c>
    </row>
    <row r="15" spans="3:27" s="13" customFormat="1" ht="87.5" customHeight="1">
      <c r="C15" s="36"/>
      <c r="D15" s="36"/>
      <c r="E15" s="37"/>
      <c r="F15" s="38" t="str">
        <f>+Tabla15[[#This Row],[CODIGO ACTIVIDAD]]&amp;Tabla15[[#This Row],[PROCESO]]</f>
        <v/>
      </c>
      <c r="G15" s="84" t="e">
        <f>VLOOKUP(Tabla15[[#This Row],[llave 1]],'INFORME GESTION'!$D$3:$F$347,3,FALSE)</f>
        <v>#N/A</v>
      </c>
      <c r="H15" s="84" t="e">
        <f>VLOOKUP(Tabla15[[#This Row],[llave 1]],'INFORME GESTION'!$D$3:$G$347,4,FALSE)</f>
        <v>#N/A</v>
      </c>
      <c r="I15" s="84" t="e">
        <f>VLOOKUP(Tabla15[[#This Row],[llave 1]],'INFORME GESTION'!$D$3:$I$347,6,FALSE)</f>
        <v>#N/A</v>
      </c>
      <c r="J15" s="85"/>
      <c r="K15" s="83"/>
      <c r="L15" s="86" t="str">
        <f>Tabla15[[#This Row],[llave 1]]&amp;Tabla15[[#This Row],[MES]]</f>
        <v/>
      </c>
      <c r="M15" s="87" t="e">
        <f>VLOOKUP(Tabla15[[#This Row],[llave 2]],'INFORME GESTION'!$H$3:$O$347,3,0)</f>
        <v>#N/A</v>
      </c>
      <c r="N15" s="151" t="e">
        <f>VLOOKUP(Tabla15[[#This Row],[llave 2]],'INFORME GESTION'!$H$3:$O$347,7,0)</f>
        <v>#N/A</v>
      </c>
      <c r="O15" s="152" t="e">
        <f>VLOOKUP(Tabla15[[#This Row],[llave 2]],'INFORME GESTION'!$H$3:$O$347,8,0)</f>
        <v>#N/A</v>
      </c>
      <c r="P15" s="37"/>
      <c r="Q15" s="41"/>
      <c r="R15" s="42"/>
      <c r="S15" s="39" t="e">
        <f>ROUND(Tabla15[[#This Row],[VALOR UNITARIO SEGUIMIENTO FINANCIERO]]*Tabla15[[#This Row],[Porcentaje de Glosa]]*Tabla15[[#This Row],[Meta afectada por la glosa]],0)</f>
        <v>#N/A</v>
      </c>
      <c r="T15" s="37"/>
      <c r="U15" s="38"/>
      <c r="V15" s="38"/>
      <c r="W15" s="38"/>
      <c r="X15" s="39" t="e">
        <f>ROUND(Tabla15[[#This Row],[Valor de la Glosa]]-Tabla15[[#This Row],[Valor soportado por la Subred]],0)</f>
        <v>#N/A</v>
      </c>
      <c r="Y15" s="38"/>
      <c r="Z15" s="38"/>
      <c r="AA15" s="39" t="e">
        <f>ROUND(Tabla15[[#This Row],[VALOR GLOSA DEFINITIVA]]-Tabla15[[#This Row],[VALOR LEVANTADO EN LIQUIDACION]],0)</f>
        <v>#N/A</v>
      </c>
    </row>
    <row r="16" spans="3:27" s="13" customFormat="1" ht="87.5" customHeight="1">
      <c r="C16" s="36"/>
      <c r="D16" s="36"/>
      <c r="E16" s="37"/>
      <c r="F16" s="38" t="str">
        <f>+Tabla15[[#This Row],[CODIGO ACTIVIDAD]]&amp;Tabla15[[#This Row],[PROCESO]]</f>
        <v/>
      </c>
      <c r="G16" s="84" t="e">
        <f>VLOOKUP(Tabla15[[#This Row],[llave 1]],'INFORME GESTION'!$D$3:$F$347,3,FALSE)</f>
        <v>#N/A</v>
      </c>
      <c r="H16" s="84" t="e">
        <f>VLOOKUP(Tabla15[[#This Row],[llave 1]],'INFORME GESTION'!$D$3:$G$347,4,FALSE)</f>
        <v>#N/A</v>
      </c>
      <c r="I16" s="84" t="e">
        <f>VLOOKUP(Tabla15[[#This Row],[llave 1]],'INFORME GESTION'!$D$3:$I$347,6,FALSE)</f>
        <v>#N/A</v>
      </c>
      <c r="J16" s="85"/>
      <c r="K16" s="83"/>
      <c r="L16" s="86" t="str">
        <f>Tabla15[[#This Row],[llave 1]]&amp;Tabla15[[#This Row],[MES]]</f>
        <v/>
      </c>
      <c r="M16" s="87" t="e">
        <f>VLOOKUP(Tabla15[[#This Row],[llave 2]],'INFORME GESTION'!$H$3:$O$347,3,0)</f>
        <v>#N/A</v>
      </c>
      <c r="N16" s="151" t="e">
        <f>VLOOKUP(Tabla15[[#This Row],[llave 2]],'INFORME GESTION'!$H$3:$O$347,7,0)</f>
        <v>#N/A</v>
      </c>
      <c r="O16" s="152" t="e">
        <f>VLOOKUP(Tabla15[[#This Row],[llave 2]],'INFORME GESTION'!$H$3:$O$347,8,0)</f>
        <v>#N/A</v>
      </c>
      <c r="P16" s="37"/>
      <c r="Q16" s="41"/>
      <c r="R16" s="42"/>
      <c r="S16" s="39" t="e">
        <f>ROUND(Tabla15[[#This Row],[VALOR UNITARIO SEGUIMIENTO FINANCIERO]]*Tabla15[[#This Row],[Porcentaje de Glosa]]*Tabla15[[#This Row],[Meta afectada por la glosa]],0)</f>
        <v>#N/A</v>
      </c>
      <c r="T16" s="37"/>
      <c r="U16" s="38"/>
      <c r="V16" s="38"/>
      <c r="W16" s="38"/>
      <c r="X16" s="39" t="e">
        <f>ROUND(Tabla15[[#This Row],[Valor de la Glosa]]-Tabla15[[#This Row],[Valor soportado por la Subred]],0)</f>
        <v>#N/A</v>
      </c>
      <c r="Y16" s="38"/>
      <c r="Z16" s="38"/>
      <c r="AA16" s="39" t="e">
        <f>ROUND(Tabla15[[#This Row],[VALOR GLOSA DEFINITIVA]]-Tabla15[[#This Row],[VALOR LEVANTADO EN LIQUIDACION]],0)</f>
        <v>#N/A</v>
      </c>
    </row>
    <row r="17" spans="3:27" s="13" customFormat="1" ht="87.5" customHeight="1">
      <c r="C17" s="36"/>
      <c r="D17" s="36"/>
      <c r="E17" s="37"/>
      <c r="F17" s="38" t="str">
        <f>+Tabla15[[#This Row],[CODIGO ACTIVIDAD]]&amp;Tabla15[[#This Row],[PROCESO]]</f>
        <v/>
      </c>
      <c r="G17" s="84" t="e">
        <f>VLOOKUP(Tabla15[[#This Row],[llave 1]],'INFORME GESTION'!$D$3:$F$347,3,FALSE)</f>
        <v>#N/A</v>
      </c>
      <c r="H17" s="84" t="e">
        <f>VLOOKUP(Tabla15[[#This Row],[llave 1]],'INFORME GESTION'!$D$3:$G$347,4,FALSE)</f>
        <v>#N/A</v>
      </c>
      <c r="I17" s="84" t="e">
        <f>VLOOKUP(Tabla15[[#This Row],[llave 1]],'INFORME GESTION'!$D$3:$I$347,6,FALSE)</f>
        <v>#N/A</v>
      </c>
      <c r="J17" s="85"/>
      <c r="K17" s="83"/>
      <c r="L17" s="86" t="str">
        <f>Tabla15[[#This Row],[llave 1]]&amp;Tabla15[[#This Row],[MES]]</f>
        <v/>
      </c>
      <c r="M17" s="87" t="e">
        <f>VLOOKUP(Tabla15[[#This Row],[llave 2]],'INFORME GESTION'!$H$3:$O$347,3,0)</f>
        <v>#N/A</v>
      </c>
      <c r="N17" s="151" t="e">
        <f>VLOOKUP(Tabla15[[#This Row],[llave 2]],'INFORME GESTION'!$H$3:$O$347,7,0)</f>
        <v>#N/A</v>
      </c>
      <c r="O17" s="152" t="e">
        <f>VLOOKUP(Tabla15[[#This Row],[llave 2]],'INFORME GESTION'!$H$3:$O$347,8,0)</f>
        <v>#N/A</v>
      </c>
      <c r="P17" s="37"/>
      <c r="Q17" s="41"/>
      <c r="R17" s="42"/>
      <c r="S17" s="39" t="e">
        <f>ROUND(Tabla15[[#This Row],[VALOR UNITARIO SEGUIMIENTO FINANCIERO]]*Tabla15[[#This Row],[Porcentaje de Glosa]]*Tabla15[[#This Row],[Meta afectada por la glosa]],0)</f>
        <v>#N/A</v>
      </c>
      <c r="T17" s="37"/>
      <c r="U17" s="38"/>
      <c r="V17" s="38"/>
      <c r="W17" s="38"/>
      <c r="X17" s="39" t="e">
        <f>ROUND(Tabla15[[#This Row],[Valor de la Glosa]]-Tabla15[[#This Row],[Valor soportado por la Subred]],0)</f>
        <v>#N/A</v>
      </c>
      <c r="Y17" s="38"/>
      <c r="Z17" s="38"/>
      <c r="AA17" s="39" t="e">
        <f>ROUND(Tabla15[[#This Row],[VALOR GLOSA DEFINITIVA]]-Tabla15[[#This Row],[VALOR LEVANTADO EN LIQUIDACION]],0)</f>
        <v>#N/A</v>
      </c>
    </row>
    <row r="18" spans="3:27" s="13" customFormat="1" ht="87.5" customHeight="1">
      <c r="C18" s="36"/>
      <c r="D18" s="36"/>
      <c r="E18" s="37"/>
      <c r="F18" s="38" t="str">
        <f>+Tabla15[[#This Row],[CODIGO ACTIVIDAD]]&amp;Tabla15[[#This Row],[PROCESO]]</f>
        <v/>
      </c>
      <c r="G18" s="84" t="e">
        <f>VLOOKUP(Tabla15[[#This Row],[llave 1]],'INFORME GESTION'!$D$3:$F$347,3,FALSE)</f>
        <v>#N/A</v>
      </c>
      <c r="H18" s="84" t="e">
        <f>VLOOKUP(Tabla15[[#This Row],[llave 1]],'INFORME GESTION'!$D$3:$G$347,4,FALSE)</f>
        <v>#N/A</v>
      </c>
      <c r="I18" s="84" t="e">
        <f>VLOOKUP(Tabla15[[#This Row],[llave 1]],'INFORME GESTION'!$D$3:$I$347,6,FALSE)</f>
        <v>#N/A</v>
      </c>
      <c r="J18" s="85"/>
      <c r="K18" s="83"/>
      <c r="L18" s="86" t="str">
        <f>Tabla15[[#This Row],[llave 1]]&amp;Tabla15[[#This Row],[MES]]</f>
        <v/>
      </c>
      <c r="M18" s="87" t="e">
        <f>VLOOKUP(Tabla15[[#This Row],[llave 2]],'INFORME GESTION'!$H$3:$O$347,3,0)</f>
        <v>#N/A</v>
      </c>
      <c r="N18" s="151" t="e">
        <f>VLOOKUP(Tabla15[[#This Row],[llave 2]],'INFORME GESTION'!$H$3:$O$347,7,0)</f>
        <v>#N/A</v>
      </c>
      <c r="O18" s="152" t="e">
        <f>VLOOKUP(Tabla15[[#This Row],[llave 2]],'INFORME GESTION'!$H$3:$O$347,8,0)</f>
        <v>#N/A</v>
      </c>
      <c r="P18" s="37"/>
      <c r="Q18" s="41"/>
      <c r="R18" s="42"/>
      <c r="S18" s="39" t="e">
        <f>ROUND(Tabla15[[#This Row],[VALOR UNITARIO SEGUIMIENTO FINANCIERO]]*Tabla15[[#This Row],[Porcentaje de Glosa]]*Tabla15[[#This Row],[Meta afectada por la glosa]],0)</f>
        <v>#N/A</v>
      </c>
      <c r="T18" s="37"/>
      <c r="U18" s="38"/>
      <c r="V18" s="38"/>
      <c r="W18" s="38"/>
      <c r="X18" s="39" t="e">
        <f>ROUND(Tabla15[[#This Row],[Valor de la Glosa]]-Tabla15[[#This Row],[Valor soportado por la Subred]],0)</f>
        <v>#N/A</v>
      </c>
      <c r="Y18" s="38"/>
      <c r="Z18" s="38"/>
      <c r="AA18" s="39" t="e">
        <f>ROUND(Tabla15[[#This Row],[VALOR GLOSA DEFINITIVA]]-Tabla15[[#This Row],[VALOR LEVANTADO EN LIQUIDACION]],0)</f>
        <v>#N/A</v>
      </c>
    </row>
    <row r="19" spans="3:27" s="13" customFormat="1" ht="87.5" customHeight="1">
      <c r="C19" s="36"/>
      <c r="D19" s="36"/>
      <c r="E19" s="37"/>
      <c r="F19" s="38" t="str">
        <f>+Tabla15[[#This Row],[CODIGO ACTIVIDAD]]&amp;Tabla15[[#This Row],[PROCESO]]</f>
        <v/>
      </c>
      <c r="G19" s="84" t="e">
        <f>VLOOKUP(Tabla15[[#This Row],[llave 1]],'INFORME GESTION'!$D$3:$F$347,3,FALSE)</f>
        <v>#N/A</v>
      </c>
      <c r="H19" s="84" t="e">
        <f>VLOOKUP(Tabla15[[#This Row],[llave 1]],'INFORME GESTION'!$D$3:$G$347,4,FALSE)</f>
        <v>#N/A</v>
      </c>
      <c r="I19" s="84" t="e">
        <f>VLOOKUP(Tabla15[[#This Row],[llave 1]],'INFORME GESTION'!$D$3:$I$347,6,FALSE)</f>
        <v>#N/A</v>
      </c>
      <c r="J19" s="85"/>
      <c r="K19" s="83"/>
      <c r="L19" s="86" t="str">
        <f>Tabla15[[#This Row],[llave 1]]&amp;Tabla15[[#This Row],[MES]]</f>
        <v/>
      </c>
      <c r="M19" s="87" t="e">
        <f>VLOOKUP(Tabla15[[#This Row],[llave 2]],'INFORME GESTION'!$H$3:$O$347,3,0)</f>
        <v>#N/A</v>
      </c>
      <c r="N19" s="151" t="e">
        <f>VLOOKUP(Tabla15[[#This Row],[llave 2]],'INFORME GESTION'!$H$3:$O$347,7,0)</f>
        <v>#N/A</v>
      </c>
      <c r="O19" s="152" t="e">
        <f>VLOOKUP(Tabla15[[#This Row],[llave 2]],'INFORME GESTION'!$H$3:$O$347,8,0)</f>
        <v>#N/A</v>
      </c>
      <c r="P19" s="37"/>
      <c r="Q19" s="41"/>
      <c r="R19" s="42"/>
      <c r="S19" s="39" t="e">
        <f>ROUND(Tabla15[[#This Row],[VALOR UNITARIO SEGUIMIENTO FINANCIERO]]*Tabla15[[#This Row],[Porcentaje de Glosa]]*Tabla15[[#This Row],[Meta afectada por la glosa]],0)</f>
        <v>#N/A</v>
      </c>
      <c r="T19" s="37"/>
      <c r="U19" s="38"/>
      <c r="V19" s="38"/>
      <c r="W19" s="38"/>
      <c r="X19" s="39" t="e">
        <f>ROUND(Tabla15[[#This Row],[Valor de la Glosa]]-Tabla15[[#This Row],[Valor soportado por la Subred]],0)</f>
        <v>#N/A</v>
      </c>
      <c r="Y19" s="38"/>
      <c r="Z19" s="38"/>
      <c r="AA19" s="39" t="e">
        <f>ROUND(Tabla15[[#This Row],[VALOR GLOSA DEFINITIVA]]-Tabla15[[#This Row],[VALOR LEVANTADO EN LIQUIDACION]],0)</f>
        <v>#N/A</v>
      </c>
    </row>
    <row r="20" spans="3:27" s="13" customFormat="1" ht="87.5" customHeight="1">
      <c r="C20" s="36"/>
      <c r="D20" s="36"/>
      <c r="E20" s="37"/>
      <c r="F20" s="38" t="str">
        <f>+Tabla15[[#This Row],[CODIGO ACTIVIDAD]]&amp;Tabla15[[#This Row],[PROCESO]]</f>
        <v/>
      </c>
      <c r="G20" s="84" t="e">
        <f>VLOOKUP(Tabla15[[#This Row],[llave 1]],'INFORME GESTION'!$D$3:$F$347,3,FALSE)</f>
        <v>#N/A</v>
      </c>
      <c r="H20" s="84" t="e">
        <f>VLOOKUP(Tabla15[[#This Row],[llave 1]],'INFORME GESTION'!$D$3:$G$347,4,FALSE)</f>
        <v>#N/A</v>
      </c>
      <c r="I20" s="84" t="e">
        <f>VLOOKUP(Tabla15[[#This Row],[llave 1]],'INFORME GESTION'!$D$3:$I$347,6,FALSE)</f>
        <v>#N/A</v>
      </c>
      <c r="J20" s="85"/>
      <c r="K20" s="83"/>
      <c r="L20" s="86" t="str">
        <f>Tabla15[[#This Row],[llave 1]]&amp;Tabla15[[#This Row],[MES]]</f>
        <v/>
      </c>
      <c r="M20" s="87" t="e">
        <f>VLOOKUP(Tabla15[[#This Row],[llave 2]],'INFORME GESTION'!$H$3:$O$347,3,0)</f>
        <v>#N/A</v>
      </c>
      <c r="N20" s="151" t="e">
        <f>VLOOKUP(Tabla15[[#This Row],[llave 2]],'INFORME GESTION'!$H$3:$O$347,7,0)</f>
        <v>#N/A</v>
      </c>
      <c r="O20" s="152" t="e">
        <f>VLOOKUP(Tabla15[[#This Row],[llave 2]],'INFORME GESTION'!$H$3:$O$347,8,0)</f>
        <v>#N/A</v>
      </c>
      <c r="P20" s="37"/>
      <c r="Q20" s="41"/>
      <c r="R20" s="42"/>
      <c r="S20" s="39" t="e">
        <f>ROUND(Tabla15[[#This Row],[VALOR UNITARIO SEGUIMIENTO FINANCIERO]]*Tabla15[[#This Row],[Porcentaje de Glosa]]*Tabla15[[#This Row],[Meta afectada por la glosa]],0)</f>
        <v>#N/A</v>
      </c>
      <c r="T20" s="37"/>
      <c r="U20" s="38"/>
      <c r="V20" s="38"/>
      <c r="W20" s="38"/>
      <c r="X20" s="39" t="e">
        <f>ROUND(Tabla15[[#This Row],[Valor de la Glosa]]-Tabla15[[#This Row],[Valor soportado por la Subred]],0)</f>
        <v>#N/A</v>
      </c>
      <c r="Y20" s="38"/>
      <c r="Z20" s="38"/>
      <c r="AA20" s="39" t="e">
        <f>ROUND(Tabla15[[#This Row],[VALOR GLOSA DEFINITIVA]]-Tabla15[[#This Row],[VALOR LEVANTADO EN LIQUIDACION]],0)</f>
        <v>#N/A</v>
      </c>
    </row>
    <row r="21" spans="3:27" s="13" customFormat="1" ht="87.5" customHeight="1">
      <c r="C21" s="36"/>
      <c r="D21" s="36"/>
      <c r="E21" s="37"/>
      <c r="F21" s="38" t="str">
        <f>+Tabla15[[#This Row],[CODIGO ACTIVIDAD]]&amp;Tabla15[[#This Row],[PROCESO]]</f>
        <v/>
      </c>
      <c r="G21" s="84" t="e">
        <f>VLOOKUP(Tabla15[[#This Row],[llave 1]],'INFORME GESTION'!$D$3:$F$347,3,FALSE)</f>
        <v>#N/A</v>
      </c>
      <c r="H21" s="84" t="e">
        <f>VLOOKUP(Tabla15[[#This Row],[llave 1]],'INFORME GESTION'!$D$3:$G$347,4,FALSE)</f>
        <v>#N/A</v>
      </c>
      <c r="I21" s="84" t="e">
        <f>VLOOKUP(Tabla15[[#This Row],[llave 1]],'INFORME GESTION'!$D$3:$I$347,6,FALSE)</f>
        <v>#N/A</v>
      </c>
      <c r="J21" s="85"/>
      <c r="K21" s="83"/>
      <c r="L21" s="86" t="str">
        <f>Tabla15[[#This Row],[llave 1]]&amp;Tabla15[[#This Row],[MES]]</f>
        <v/>
      </c>
      <c r="M21" s="87" t="e">
        <f>VLOOKUP(Tabla15[[#This Row],[llave 2]],'INFORME GESTION'!$H$3:$O$347,3,0)</f>
        <v>#N/A</v>
      </c>
      <c r="N21" s="151" t="e">
        <f>VLOOKUP(Tabla15[[#This Row],[llave 2]],'INFORME GESTION'!$H$3:$O$347,7,0)</f>
        <v>#N/A</v>
      </c>
      <c r="O21" s="152" t="e">
        <f>VLOOKUP(Tabla15[[#This Row],[llave 2]],'INFORME GESTION'!$H$3:$O$347,8,0)</f>
        <v>#N/A</v>
      </c>
      <c r="P21" s="37"/>
      <c r="Q21" s="41"/>
      <c r="R21" s="42"/>
      <c r="S21" s="39" t="e">
        <f>ROUND(Tabla15[[#This Row],[VALOR UNITARIO SEGUIMIENTO FINANCIERO]]*Tabla15[[#This Row],[Porcentaje de Glosa]]*Tabla15[[#This Row],[Meta afectada por la glosa]],0)</f>
        <v>#N/A</v>
      </c>
      <c r="T21" s="37"/>
      <c r="U21" s="38"/>
      <c r="V21" s="38"/>
      <c r="W21" s="38"/>
      <c r="X21" s="39" t="e">
        <f>ROUND(Tabla15[[#This Row],[Valor de la Glosa]]-Tabla15[[#This Row],[Valor soportado por la Subred]],0)</f>
        <v>#N/A</v>
      </c>
      <c r="Y21" s="38"/>
      <c r="Z21" s="38"/>
      <c r="AA21" s="39" t="e">
        <f>ROUND(Tabla15[[#This Row],[VALOR GLOSA DEFINITIVA]]-Tabla15[[#This Row],[VALOR LEVANTADO EN LIQUIDACION]],0)</f>
        <v>#N/A</v>
      </c>
    </row>
    <row r="22" spans="3:27" s="13" customFormat="1" ht="87.5" customHeight="1">
      <c r="C22" s="36"/>
      <c r="D22" s="36"/>
      <c r="E22" s="37"/>
      <c r="F22" s="38" t="str">
        <f>+Tabla15[[#This Row],[CODIGO ACTIVIDAD]]&amp;Tabla15[[#This Row],[PROCESO]]</f>
        <v/>
      </c>
      <c r="G22" s="84" t="e">
        <f>VLOOKUP(Tabla15[[#This Row],[llave 1]],'INFORME GESTION'!$D$3:$F$347,3,FALSE)</f>
        <v>#N/A</v>
      </c>
      <c r="H22" s="84" t="e">
        <f>VLOOKUP(Tabla15[[#This Row],[llave 1]],'INFORME GESTION'!$D$3:$G$347,4,FALSE)</f>
        <v>#N/A</v>
      </c>
      <c r="I22" s="84" t="e">
        <f>VLOOKUP(Tabla15[[#This Row],[llave 1]],'INFORME GESTION'!$D$3:$I$347,6,FALSE)</f>
        <v>#N/A</v>
      </c>
      <c r="J22" s="85"/>
      <c r="K22" s="83"/>
      <c r="L22" s="86" t="str">
        <f>Tabla15[[#This Row],[llave 1]]&amp;Tabla15[[#This Row],[MES]]</f>
        <v/>
      </c>
      <c r="M22" s="87" t="e">
        <f>VLOOKUP(Tabla15[[#This Row],[llave 2]],'INFORME GESTION'!$H$3:$O$347,3,0)</f>
        <v>#N/A</v>
      </c>
      <c r="N22" s="151" t="e">
        <f>VLOOKUP(Tabla15[[#This Row],[llave 2]],'INFORME GESTION'!$H$3:$O$347,7,0)</f>
        <v>#N/A</v>
      </c>
      <c r="O22" s="152" t="e">
        <f>VLOOKUP(Tabla15[[#This Row],[llave 2]],'INFORME GESTION'!$H$3:$O$347,8,0)</f>
        <v>#N/A</v>
      </c>
      <c r="P22" s="37"/>
      <c r="Q22" s="41"/>
      <c r="R22" s="42"/>
      <c r="S22" s="39" t="e">
        <f>ROUND(Tabla15[[#This Row],[VALOR UNITARIO SEGUIMIENTO FINANCIERO]]*Tabla15[[#This Row],[Porcentaje de Glosa]]*Tabla15[[#This Row],[Meta afectada por la glosa]],0)</f>
        <v>#N/A</v>
      </c>
      <c r="T22" s="37"/>
      <c r="U22" s="38"/>
      <c r="V22" s="38"/>
      <c r="W22" s="38"/>
      <c r="X22" s="39" t="e">
        <f>ROUND(Tabla15[[#This Row],[Valor de la Glosa]]-Tabla15[[#This Row],[Valor soportado por la Subred]],0)</f>
        <v>#N/A</v>
      </c>
      <c r="Y22" s="38"/>
      <c r="Z22" s="38"/>
      <c r="AA22" s="39" t="e">
        <f>ROUND(Tabla15[[#This Row],[VALOR GLOSA DEFINITIVA]]-Tabla15[[#This Row],[VALOR LEVANTADO EN LIQUIDACION]],0)</f>
        <v>#N/A</v>
      </c>
    </row>
    <row r="23" spans="3:27" s="13" customFormat="1" ht="87.5" customHeight="1">
      <c r="C23" s="36"/>
      <c r="D23" s="36"/>
      <c r="E23" s="37"/>
      <c r="F23" s="38" t="str">
        <f>+Tabla15[[#This Row],[CODIGO ACTIVIDAD]]&amp;Tabla15[[#This Row],[PROCESO]]</f>
        <v/>
      </c>
      <c r="G23" s="84" t="e">
        <f>VLOOKUP(Tabla15[[#This Row],[llave 1]],'INFORME GESTION'!$D$3:$F$347,3,FALSE)</f>
        <v>#N/A</v>
      </c>
      <c r="H23" s="84" t="e">
        <f>VLOOKUP(Tabla15[[#This Row],[llave 1]],'INFORME GESTION'!$D$3:$G$347,4,FALSE)</f>
        <v>#N/A</v>
      </c>
      <c r="I23" s="84" t="e">
        <f>VLOOKUP(Tabla15[[#This Row],[llave 1]],'INFORME GESTION'!$D$3:$I$347,6,FALSE)</f>
        <v>#N/A</v>
      </c>
      <c r="J23" s="85"/>
      <c r="K23" s="83"/>
      <c r="L23" s="86" t="str">
        <f>Tabla15[[#This Row],[llave 1]]&amp;Tabla15[[#This Row],[MES]]</f>
        <v/>
      </c>
      <c r="M23" s="87" t="e">
        <f>VLOOKUP(Tabla15[[#This Row],[llave 2]],'INFORME GESTION'!$H$3:$O$347,3,0)</f>
        <v>#N/A</v>
      </c>
      <c r="N23" s="151" t="e">
        <f>VLOOKUP(Tabla15[[#This Row],[llave 2]],'INFORME GESTION'!$H$3:$O$347,7,0)</f>
        <v>#N/A</v>
      </c>
      <c r="O23" s="152" t="e">
        <f>VLOOKUP(Tabla15[[#This Row],[llave 2]],'INFORME GESTION'!$H$3:$O$347,8,0)</f>
        <v>#N/A</v>
      </c>
      <c r="P23" s="37"/>
      <c r="Q23" s="41"/>
      <c r="R23" s="42"/>
      <c r="S23" s="39" t="e">
        <f>ROUND(Tabla15[[#This Row],[VALOR UNITARIO SEGUIMIENTO FINANCIERO]]*Tabla15[[#This Row],[Porcentaje de Glosa]]*Tabla15[[#This Row],[Meta afectada por la glosa]],0)</f>
        <v>#N/A</v>
      </c>
      <c r="T23" s="37"/>
      <c r="U23" s="38"/>
      <c r="V23" s="38"/>
      <c r="W23" s="38"/>
      <c r="X23" s="39" t="e">
        <f>ROUND(Tabla15[[#This Row],[Valor de la Glosa]]-Tabla15[[#This Row],[Valor soportado por la Subred]],0)</f>
        <v>#N/A</v>
      </c>
      <c r="Y23" s="38"/>
      <c r="Z23" s="38"/>
      <c r="AA23" s="39" t="e">
        <f>ROUND(Tabla15[[#This Row],[VALOR GLOSA DEFINITIVA]]-Tabla15[[#This Row],[VALOR LEVANTADO EN LIQUIDACION]],0)</f>
        <v>#N/A</v>
      </c>
    </row>
    <row r="24" spans="3:27" s="13" customFormat="1" ht="87.5" customHeight="1">
      <c r="C24" s="36"/>
      <c r="D24" s="36"/>
      <c r="E24" s="37"/>
      <c r="F24" s="38" t="str">
        <f>+Tabla15[[#This Row],[CODIGO ACTIVIDAD]]&amp;Tabla15[[#This Row],[PROCESO]]</f>
        <v/>
      </c>
      <c r="G24" s="84" t="e">
        <f>VLOOKUP(Tabla15[[#This Row],[llave 1]],'INFORME GESTION'!$D$3:$F$347,3,FALSE)</f>
        <v>#N/A</v>
      </c>
      <c r="H24" s="84" t="e">
        <f>VLOOKUP(Tabla15[[#This Row],[llave 1]],'INFORME GESTION'!$D$3:$G$347,4,FALSE)</f>
        <v>#N/A</v>
      </c>
      <c r="I24" s="84" t="e">
        <f>VLOOKUP(Tabla15[[#This Row],[llave 1]],'INFORME GESTION'!$D$3:$I$347,6,FALSE)</f>
        <v>#N/A</v>
      </c>
      <c r="J24" s="85"/>
      <c r="K24" s="83"/>
      <c r="L24" s="86" t="str">
        <f>Tabla15[[#This Row],[llave 1]]&amp;Tabla15[[#This Row],[MES]]</f>
        <v/>
      </c>
      <c r="M24" s="87" t="e">
        <f>VLOOKUP(Tabla15[[#This Row],[llave 2]],'INFORME GESTION'!$H$3:$O$347,3,0)</f>
        <v>#N/A</v>
      </c>
      <c r="N24" s="151" t="e">
        <f>VLOOKUP(Tabla15[[#This Row],[llave 2]],'INFORME GESTION'!$H$3:$O$347,7,0)</f>
        <v>#N/A</v>
      </c>
      <c r="O24" s="152" t="e">
        <f>VLOOKUP(Tabla15[[#This Row],[llave 2]],'INFORME GESTION'!$H$3:$O$347,8,0)</f>
        <v>#N/A</v>
      </c>
      <c r="P24" s="37"/>
      <c r="Q24" s="41"/>
      <c r="R24" s="42"/>
      <c r="S24" s="39" t="e">
        <f>ROUND(Tabla15[[#This Row],[VALOR UNITARIO SEGUIMIENTO FINANCIERO]]*Tabla15[[#This Row],[Porcentaje de Glosa]]*Tabla15[[#This Row],[Meta afectada por la glosa]],0)</f>
        <v>#N/A</v>
      </c>
      <c r="T24" s="37"/>
      <c r="U24" s="38"/>
      <c r="V24" s="38"/>
      <c r="W24" s="38"/>
      <c r="X24" s="39" t="e">
        <f>ROUND(Tabla15[[#This Row],[Valor de la Glosa]]-Tabla15[[#This Row],[Valor soportado por la Subred]],0)</f>
        <v>#N/A</v>
      </c>
      <c r="Y24" s="38"/>
      <c r="Z24" s="38"/>
      <c r="AA24" s="39" t="e">
        <f>ROUND(Tabla15[[#This Row],[VALOR GLOSA DEFINITIVA]]-Tabla15[[#This Row],[VALOR LEVANTADO EN LIQUIDACION]],0)</f>
        <v>#N/A</v>
      </c>
    </row>
    <row r="25" spans="3:27" s="13" customFormat="1" ht="87.5" customHeight="1">
      <c r="C25" s="36"/>
      <c r="D25" s="36"/>
      <c r="E25" s="37"/>
      <c r="F25" s="38" t="str">
        <f>+Tabla15[[#This Row],[CODIGO ACTIVIDAD]]&amp;Tabla15[[#This Row],[PROCESO]]</f>
        <v/>
      </c>
      <c r="G25" s="84" t="e">
        <f>VLOOKUP(Tabla15[[#This Row],[llave 1]],'INFORME GESTION'!$D$3:$F$347,3,FALSE)</f>
        <v>#N/A</v>
      </c>
      <c r="H25" s="84" t="e">
        <f>VLOOKUP(Tabla15[[#This Row],[llave 1]],'INFORME GESTION'!$D$3:$G$347,4,FALSE)</f>
        <v>#N/A</v>
      </c>
      <c r="I25" s="84" t="e">
        <f>VLOOKUP(Tabla15[[#This Row],[llave 1]],'INFORME GESTION'!$D$3:$I$347,6,FALSE)</f>
        <v>#N/A</v>
      </c>
      <c r="J25" s="85"/>
      <c r="K25" s="83"/>
      <c r="L25" s="86" t="str">
        <f>Tabla15[[#This Row],[llave 1]]&amp;Tabla15[[#This Row],[MES]]</f>
        <v/>
      </c>
      <c r="M25" s="87" t="e">
        <f>VLOOKUP(Tabla15[[#This Row],[llave 2]],'INFORME GESTION'!$H$3:$O$347,3,0)</f>
        <v>#N/A</v>
      </c>
      <c r="N25" s="151" t="e">
        <f>VLOOKUP(Tabla15[[#This Row],[llave 2]],'INFORME GESTION'!$H$3:$O$347,7,0)</f>
        <v>#N/A</v>
      </c>
      <c r="O25" s="152" t="e">
        <f>VLOOKUP(Tabla15[[#This Row],[llave 2]],'INFORME GESTION'!$H$3:$O$347,8,0)</f>
        <v>#N/A</v>
      </c>
      <c r="P25" s="37"/>
      <c r="Q25" s="41"/>
      <c r="R25" s="42"/>
      <c r="S25" s="39" t="e">
        <f>ROUND(Tabla15[[#This Row],[VALOR UNITARIO SEGUIMIENTO FINANCIERO]]*Tabla15[[#This Row],[Porcentaje de Glosa]]*Tabla15[[#This Row],[Meta afectada por la glosa]],0)</f>
        <v>#N/A</v>
      </c>
      <c r="T25" s="37"/>
      <c r="U25" s="38"/>
      <c r="V25" s="38"/>
      <c r="W25" s="38"/>
      <c r="X25" s="39" t="e">
        <f>ROUND(Tabla15[[#This Row],[Valor de la Glosa]]-Tabla15[[#This Row],[Valor soportado por la Subred]],0)</f>
        <v>#N/A</v>
      </c>
      <c r="Y25" s="38"/>
      <c r="Z25" s="38"/>
      <c r="AA25" s="39" t="e">
        <f>ROUND(Tabla15[[#This Row],[VALOR GLOSA DEFINITIVA]]-Tabla15[[#This Row],[VALOR LEVANTADO EN LIQUIDACION]],0)</f>
        <v>#N/A</v>
      </c>
    </row>
    <row r="26" spans="3:27" s="13" customFormat="1" ht="87.5" customHeight="1">
      <c r="C26" s="36"/>
      <c r="D26" s="36"/>
      <c r="E26" s="37"/>
      <c r="F26" s="38" t="str">
        <f>+Tabla15[[#This Row],[CODIGO ACTIVIDAD]]&amp;Tabla15[[#This Row],[PROCESO]]</f>
        <v/>
      </c>
      <c r="G26" s="84" t="e">
        <f>VLOOKUP(Tabla15[[#This Row],[llave 1]],'INFORME GESTION'!$D$3:$F$347,3,FALSE)</f>
        <v>#N/A</v>
      </c>
      <c r="H26" s="84" t="e">
        <f>VLOOKUP(Tabla15[[#This Row],[llave 1]],'INFORME GESTION'!$D$3:$G$347,4,FALSE)</f>
        <v>#N/A</v>
      </c>
      <c r="I26" s="84" t="e">
        <f>VLOOKUP(Tabla15[[#This Row],[llave 1]],'INFORME GESTION'!$D$3:$I$347,6,FALSE)</f>
        <v>#N/A</v>
      </c>
      <c r="J26" s="85"/>
      <c r="K26" s="83"/>
      <c r="L26" s="86" t="str">
        <f>Tabla15[[#This Row],[llave 1]]&amp;Tabla15[[#This Row],[MES]]</f>
        <v/>
      </c>
      <c r="M26" s="87" t="e">
        <f>VLOOKUP(Tabla15[[#This Row],[llave 2]],'INFORME GESTION'!$H$3:$O$347,3,0)</f>
        <v>#N/A</v>
      </c>
      <c r="N26" s="151" t="e">
        <f>VLOOKUP(Tabla15[[#This Row],[llave 2]],'INFORME GESTION'!$H$3:$O$347,7,0)</f>
        <v>#N/A</v>
      </c>
      <c r="O26" s="152" t="e">
        <f>VLOOKUP(Tabla15[[#This Row],[llave 2]],'INFORME GESTION'!$H$3:$O$347,8,0)</f>
        <v>#N/A</v>
      </c>
      <c r="P26" s="37"/>
      <c r="Q26" s="41"/>
      <c r="R26" s="42"/>
      <c r="S26" s="39" t="e">
        <f>ROUND(Tabla15[[#This Row],[VALOR UNITARIO SEGUIMIENTO FINANCIERO]]*Tabla15[[#This Row],[Porcentaje de Glosa]]*Tabla15[[#This Row],[Meta afectada por la glosa]],0)</f>
        <v>#N/A</v>
      </c>
      <c r="T26" s="37"/>
      <c r="U26" s="38"/>
      <c r="V26" s="38"/>
      <c r="W26" s="38"/>
      <c r="X26" s="39" t="e">
        <f>ROUND(Tabla15[[#This Row],[Valor de la Glosa]]-Tabla15[[#This Row],[Valor soportado por la Subred]],0)</f>
        <v>#N/A</v>
      </c>
      <c r="Y26" s="38"/>
      <c r="Z26" s="38"/>
      <c r="AA26" s="39" t="e">
        <f>ROUND(Tabla15[[#This Row],[VALOR GLOSA DEFINITIVA]]-Tabla15[[#This Row],[VALOR LEVANTADO EN LIQUIDACION]],0)</f>
        <v>#N/A</v>
      </c>
    </row>
    <row r="27" spans="3:27" s="13" customFormat="1" ht="87.5" customHeight="1">
      <c r="C27" s="36"/>
      <c r="D27" s="36"/>
      <c r="E27" s="37"/>
      <c r="F27" s="38" t="str">
        <f>+Tabla15[[#This Row],[CODIGO ACTIVIDAD]]&amp;Tabla15[[#This Row],[PROCESO]]</f>
        <v/>
      </c>
      <c r="G27" s="84" t="e">
        <f>VLOOKUP(Tabla15[[#This Row],[llave 1]],'INFORME GESTION'!$D$3:$F$347,3,FALSE)</f>
        <v>#N/A</v>
      </c>
      <c r="H27" s="84" t="e">
        <f>VLOOKUP(Tabla15[[#This Row],[llave 1]],'INFORME GESTION'!$D$3:$G$347,4,FALSE)</f>
        <v>#N/A</v>
      </c>
      <c r="I27" s="84" t="e">
        <f>VLOOKUP(Tabla15[[#This Row],[llave 1]],'INFORME GESTION'!$D$3:$I$347,6,FALSE)</f>
        <v>#N/A</v>
      </c>
      <c r="J27" s="85"/>
      <c r="K27" s="83"/>
      <c r="L27" s="86" t="str">
        <f>Tabla15[[#This Row],[llave 1]]&amp;Tabla15[[#This Row],[MES]]</f>
        <v/>
      </c>
      <c r="M27" s="87" t="e">
        <f>VLOOKUP(Tabla15[[#This Row],[llave 2]],'INFORME GESTION'!$H$3:$O$347,3,0)</f>
        <v>#N/A</v>
      </c>
      <c r="N27" s="151" t="e">
        <f>VLOOKUP(Tabla15[[#This Row],[llave 2]],'INFORME GESTION'!$H$3:$O$347,7,0)</f>
        <v>#N/A</v>
      </c>
      <c r="O27" s="152" t="e">
        <f>VLOOKUP(Tabla15[[#This Row],[llave 2]],'INFORME GESTION'!$H$3:$O$347,8,0)</f>
        <v>#N/A</v>
      </c>
      <c r="P27" s="37"/>
      <c r="Q27" s="41"/>
      <c r="R27" s="42"/>
      <c r="S27" s="39" t="e">
        <f>ROUND(Tabla15[[#This Row],[VALOR UNITARIO SEGUIMIENTO FINANCIERO]]*Tabla15[[#This Row],[Porcentaje de Glosa]]*Tabla15[[#This Row],[Meta afectada por la glosa]],0)</f>
        <v>#N/A</v>
      </c>
      <c r="T27" s="37"/>
      <c r="U27" s="38"/>
      <c r="V27" s="38"/>
      <c r="W27" s="38"/>
      <c r="X27" s="39" t="e">
        <f>ROUND(Tabla15[[#This Row],[Valor de la Glosa]]-Tabla15[[#This Row],[Valor soportado por la Subred]],0)</f>
        <v>#N/A</v>
      </c>
      <c r="Y27" s="38"/>
      <c r="Z27" s="38"/>
      <c r="AA27" s="39" t="e">
        <f>ROUND(Tabla15[[#This Row],[VALOR GLOSA DEFINITIVA]]-Tabla15[[#This Row],[VALOR LEVANTADO EN LIQUIDACION]],0)</f>
        <v>#N/A</v>
      </c>
    </row>
    <row r="28" spans="3:27" s="13" customFormat="1" ht="87.5" customHeight="1">
      <c r="C28" s="36"/>
      <c r="D28" s="36"/>
      <c r="E28" s="37"/>
      <c r="F28" s="38" t="str">
        <f>+Tabla15[[#This Row],[CODIGO ACTIVIDAD]]&amp;Tabla15[[#This Row],[PROCESO]]</f>
        <v/>
      </c>
      <c r="G28" s="84" t="e">
        <f>VLOOKUP(Tabla15[[#This Row],[llave 1]],'INFORME GESTION'!$D$3:$F$347,3,FALSE)</f>
        <v>#N/A</v>
      </c>
      <c r="H28" s="84" t="e">
        <f>VLOOKUP(Tabla15[[#This Row],[llave 1]],'INFORME GESTION'!$D$3:$G$347,4,FALSE)</f>
        <v>#N/A</v>
      </c>
      <c r="I28" s="84" t="e">
        <f>VLOOKUP(Tabla15[[#This Row],[llave 1]],'INFORME GESTION'!$D$3:$I$347,6,FALSE)</f>
        <v>#N/A</v>
      </c>
      <c r="J28" s="85"/>
      <c r="K28" s="83"/>
      <c r="L28" s="86" t="str">
        <f>Tabla15[[#This Row],[llave 1]]&amp;Tabla15[[#This Row],[MES]]</f>
        <v/>
      </c>
      <c r="M28" s="87" t="e">
        <f>VLOOKUP(Tabla15[[#This Row],[llave 2]],'INFORME GESTION'!$H$3:$O$347,3,0)</f>
        <v>#N/A</v>
      </c>
      <c r="N28" s="151" t="e">
        <f>VLOOKUP(Tabla15[[#This Row],[llave 2]],'INFORME GESTION'!$H$3:$O$347,7,0)</f>
        <v>#N/A</v>
      </c>
      <c r="O28" s="152" t="e">
        <f>VLOOKUP(Tabla15[[#This Row],[llave 2]],'INFORME GESTION'!$H$3:$O$347,8,0)</f>
        <v>#N/A</v>
      </c>
      <c r="P28" s="37"/>
      <c r="Q28" s="41"/>
      <c r="R28" s="42"/>
      <c r="S28" s="39" t="e">
        <f>ROUND(Tabla15[[#This Row],[VALOR UNITARIO SEGUIMIENTO FINANCIERO]]*Tabla15[[#This Row],[Porcentaje de Glosa]]*Tabla15[[#This Row],[Meta afectada por la glosa]],0)</f>
        <v>#N/A</v>
      </c>
      <c r="T28" s="37"/>
      <c r="U28" s="38"/>
      <c r="V28" s="38"/>
      <c r="W28" s="38"/>
      <c r="X28" s="39" t="e">
        <f>ROUND(Tabla15[[#This Row],[Valor de la Glosa]]-Tabla15[[#This Row],[Valor soportado por la Subred]],0)</f>
        <v>#N/A</v>
      </c>
      <c r="Y28" s="38"/>
      <c r="Z28" s="38"/>
      <c r="AA28" s="39" t="e">
        <f>ROUND(Tabla15[[#This Row],[VALOR GLOSA DEFINITIVA]]-Tabla15[[#This Row],[VALOR LEVANTADO EN LIQUIDACION]],0)</f>
        <v>#N/A</v>
      </c>
    </row>
    <row r="29" spans="3:27" s="13" customFormat="1" ht="87.5" customHeight="1">
      <c r="C29" s="36"/>
      <c r="D29" s="36"/>
      <c r="E29" s="37"/>
      <c r="F29" s="38" t="str">
        <f>+Tabla15[[#This Row],[CODIGO ACTIVIDAD]]&amp;Tabla15[[#This Row],[PROCESO]]</f>
        <v/>
      </c>
      <c r="G29" s="84" t="e">
        <f>VLOOKUP(Tabla15[[#This Row],[llave 1]],'INFORME GESTION'!$D$3:$F$347,3,FALSE)</f>
        <v>#N/A</v>
      </c>
      <c r="H29" s="84" t="e">
        <f>VLOOKUP(Tabla15[[#This Row],[llave 1]],'INFORME GESTION'!$D$3:$G$347,4,FALSE)</f>
        <v>#N/A</v>
      </c>
      <c r="I29" s="84" t="e">
        <f>VLOOKUP(Tabla15[[#This Row],[llave 1]],'INFORME GESTION'!$D$3:$I$347,6,FALSE)</f>
        <v>#N/A</v>
      </c>
      <c r="J29" s="85"/>
      <c r="K29" s="83"/>
      <c r="L29" s="86" t="str">
        <f>Tabla15[[#This Row],[llave 1]]&amp;Tabla15[[#This Row],[MES]]</f>
        <v/>
      </c>
      <c r="M29" s="87" t="e">
        <f>VLOOKUP(Tabla15[[#This Row],[llave 2]],'INFORME GESTION'!$H$3:$O$347,3,0)</f>
        <v>#N/A</v>
      </c>
      <c r="N29" s="151" t="e">
        <f>VLOOKUP(Tabla15[[#This Row],[llave 2]],'INFORME GESTION'!$H$3:$O$347,7,0)</f>
        <v>#N/A</v>
      </c>
      <c r="O29" s="152" t="e">
        <f>VLOOKUP(Tabla15[[#This Row],[llave 2]],'INFORME GESTION'!$H$3:$O$347,8,0)</f>
        <v>#N/A</v>
      </c>
      <c r="P29" s="37"/>
      <c r="Q29" s="41"/>
      <c r="R29" s="42"/>
      <c r="S29" s="39" t="e">
        <f>ROUND(Tabla15[[#This Row],[VALOR UNITARIO SEGUIMIENTO FINANCIERO]]*Tabla15[[#This Row],[Porcentaje de Glosa]]*Tabla15[[#This Row],[Meta afectada por la glosa]],0)</f>
        <v>#N/A</v>
      </c>
      <c r="T29" s="37"/>
      <c r="U29" s="38"/>
      <c r="V29" s="38"/>
      <c r="W29" s="38"/>
      <c r="X29" s="39" t="e">
        <f>ROUND(Tabla15[[#This Row],[Valor de la Glosa]]-Tabla15[[#This Row],[Valor soportado por la Subred]],0)</f>
        <v>#N/A</v>
      </c>
      <c r="Y29" s="38"/>
      <c r="Z29" s="38"/>
      <c r="AA29" s="39" t="e">
        <f>ROUND(Tabla15[[#This Row],[VALOR GLOSA DEFINITIVA]]-Tabla15[[#This Row],[VALOR LEVANTADO EN LIQUIDACION]],0)</f>
        <v>#N/A</v>
      </c>
    </row>
    <row r="30" spans="3:27" s="13" customFormat="1" ht="87.5" customHeight="1">
      <c r="C30" s="36"/>
      <c r="D30" s="36"/>
      <c r="E30" s="37"/>
      <c r="F30" s="38" t="str">
        <f>+Tabla15[[#This Row],[CODIGO ACTIVIDAD]]&amp;Tabla15[[#This Row],[PROCESO]]</f>
        <v/>
      </c>
      <c r="G30" s="84" t="e">
        <f>VLOOKUP(Tabla15[[#This Row],[llave 1]],'INFORME GESTION'!$D$3:$F$347,3,FALSE)</f>
        <v>#N/A</v>
      </c>
      <c r="H30" s="84" t="e">
        <f>VLOOKUP(Tabla15[[#This Row],[llave 1]],'INFORME GESTION'!$D$3:$G$347,4,FALSE)</f>
        <v>#N/A</v>
      </c>
      <c r="I30" s="84" t="e">
        <f>VLOOKUP(Tabla15[[#This Row],[llave 1]],'INFORME GESTION'!$D$3:$I$347,6,FALSE)</f>
        <v>#N/A</v>
      </c>
      <c r="J30" s="85"/>
      <c r="K30" s="83"/>
      <c r="L30" s="86" t="str">
        <f>Tabla15[[#This Row],[llave 1]]&amp;Tabla15[[#This Row],[MES]]</f>
        <v/>
      </c>
      <c r="M30" s="87" t="e">
        <f>VLOOKUP(Tabla15[[#This Row],[llave 2]],'INFORME GESTION'!$H$3:$O$347,3,0)</f>
        <v>#N/A</v>
      </c>
      <c r="N30" s="151" t="e">
        <f>VLOOKUP(Tabla15[[#This Row],[llave 2]],'INFORME GESTION'!$H$3:$O$347,7,0)</f>
        <v>#N/A</v>
      </c>
      <c r="O30" s="152" t="e">
        <f>VLOOKUP(Tabla15[[#This Row],[llave 2]],'INFORME GESTION'!$H$3:$O$347,8,0)</f>
        <v>#N/A</v>
      </c>
      <c r="P30" s="37"/>
      <c r="Q30" s="41"/>
      <c r="R30" s="42"/>
      <c r="S30" s="39" t="e">
        <f>ROUND(Tabla15[[#This Row],[VALOR UNITARIO SEGUIMIENTO FINANCIERO]]*Tabla15[[#This Row],[Porcentaje de Glosa]]*Tabla15[[#This Row],[Meta afectada por la glosa]],0)</f>
        <v>#N/A</v>
      </c>
      <c r="T30" s="37"/>
      <c r="U30" s="38"/>
      <c r="V30" s="38"/>
      <c r="W30" s="38"/>
      <c r="X30" s="39" t="e">
        <f>ROUND(Tabla15[[#This Row],[Valor de la Glosa]]-Tabla15[[#This Row],[Valor soportado por la Subred]],0)</f>
        <v>#N/A</v>
      </c>
      <c r="Y30" s="38"/>
      <c r="Z30" s="38"/>
      <c r="AA30" s="39" t="e">
        <f>ROUND(Tabla15[[#This Row],[VALOR GLOSA DEFINITIVA]]-Tabla15[[#This Row],[VALOR LEVANTADO EN LIQUIDACION]],0)</f>
        <v>#N/A</v>
      </c>
    </row>
    <row r="31" spans="3:27" s="13" customFormat="1" ht="87.5" customHeight="1">
      <c r="C31" s="36"/>
      <c r="D31" s="36"/>
      <c r="E31" s="37"/>
      <c r="F31" s="38" t="str">
        <f>+Tabla15[[#This Row],[CODIGO ACTIVIDAD]]&amp;Tabla15[[#This Row],[PROCESO]]</f>
        <v/>
      </c>
      <c r="G31" s="84" t="e">
        <f>VLOOKUP(Tabla15[[#This Row],[llave 1]],'INFORME GESTION'!$D$3:$F$347,3,FALSE)</f>
        <v>#N/A</v>
      </c>
      <c r="H31" s="84" t="e">
        <f>VLOOKUP(Tabla15[[#This Row],[llave 1]],'INFORME GESTION'!$D$3:$G$347,4,FALSE)</f>
        <v>#N/A</v>
      </c>
      <c r="I31" s="84" t="e">
        <f>VLOOKUP(Tabla15[[#This Row],[llave 1]],'INFORME GESTION'!$D$3:$I$347,6,FALSE)</f>
        <v>#N/A</v>
      </c>
      <c r="J31" s="85"/>
      <c r="K31" s="83"/>
      <c r="L31" s="86" t="str">
        <f>Tabla15[[#This Row],[llave 1]]&amp;Tabla15[[#This Row],[MES]]</f>
        <v/>
      </c>
      <c r="M31" s="87" t="e">
        <f>VLOOKUP(Tabla15[[#This Row],[llave 2]],'INFORME GESTION'!$H$3:$O$347,3,0)</f>
        <v>#N/A</v>
      </c>
      <c r="N31" s="151" t="e">
        <f>VLOOKUP(Tabla15[[#This Row],[llave 2]],'INFORME GESTION'!$H$3:$O$347,7,0)</f>
        <v>#N/A</v>
      </c>
      <c r="O31" s="152" t="e">
        <f>VLOOKUP(Tabla15[[#This Row],[llave 2]],'INFORME GESTION'!$H$3:$O$347,8,0)</f>
        <v>#N/A</v>
      </c>
      <c r="P31" s="37"/>
      <c r="Q31" s="41"/>
      <c r="R31" s="42"/>
      <c r="S31" s="39" t="e">
        <f>ROUND(Tabla15[[#This Row],[VALOR UNITARIO SEGUIMIENTO FINANCIERO]]*Tabla15[[#This Row],[Porcentaje de Glosa]]*Tabla15[[#This Row],[Meta afectada por la glosa]],0)</f>
        <v>#N/A</v>
      </c>
      <c r="T31" s="37"/>
      <c r="U31" s="38"/>
      <c r="V31" s="38"/>
      <c r="W31" s="38"/>
      <c r="X31" s="39" t="e">
        <f>ROUND(Tabla15[[#This Row],[Valor de la Glosa]]-Tabla15[[#This Row],[Valor soportado por la Subred]],0)</f>
        <v>#N/A</v>
      </c>
      <c r="Y31" s="38"/>
      <c r="Z31" s="38"/>
      <c r="AA31" s="39" t="e">
        <f>ROUND(Tabla15[[#This Row],[VALOR GLOSA DEFINITIVA]]-Tabla15[[#This Row],[VALOR LEVANTADO EN LIQUIDACION]],0)</f>
        <v>#N/A</v>
      </c>
    </row>
    <row r="32" spans="3:27" s="13" customFormat="1" ht="87.5" customHeight="1">
      <c r="C32" s="36"/>
      <c r="D32" s="36"/>
      <c r="E32" s="37"/>
      <c r="F32" s="38" t="str">
        <f>+Tabla15[[#This Row],[CODIGO ACTIVIDAD]]&amp;Tabla15[[#This Row],[PROCESO]]</f>
        <v/>
      </c>
      <c r="G32" s="84" t="e">
        <f>VLOOKUP(Tabla15[[#This Row],[llave 1]],'INFORME GESTION'!$D$3:$F$347,3,FALSE)</f>
        <v>#N/A</v>
      </c>
      <c r="H32" s="84" t="e">
        <f>VLOOKUP(Tabla15[[#This Row],[llave 1]],'INFORME GESTION'!$D$3:$G$347,4,FALSE)</f>
        <v>#N/A</v>
      </c>
      <c r="I32" s="84" t="e">
        <f>VLOOKUP(Tabla15[[#This Row],[llave 1]],'INFORME GESTION'!$D$3:$I$347,6,FALSE)</f>
        <v>#N/A</v>
      </c>
      <c r="J32" s="85"/>
      <c r="K32" s="83"/>
      <c r="L32" s="86" t="str">
        <f>Tabla15[[#This Row],[llave 1]]&amp;Tabla15[[#This Row],[MES]]</f>
        <v/>
      </c>
      <c r="M32" s="87" t="e">
        <f>VLOOKUP(Tabla15[[#This Row],[llave 2]],'INFORME GESTION'!$H$3:$O$347,3,0)</f>
        <v>#N/A</v>
      </c>
      <c r="N32" s="151" t="e">
        <f>VLOOKUP(Tabla15[[#This Row],[llave 2]],'INFORME GESTION'!$H$3:$O$347,7,0)</f>
        <v>#N/A</v>
      </c>
      <c r="O32" s="152" t="e">
        <f>VLOOKUP(Tabla15[[#This Row],[llave 2]],'INFORME GESTION'!$H$3:$O$347,8,0)</f>
        <v>#N/A</v>
      </c>
      <c r="P32" s="37"/>
      <c r="Q32" s="41"/>
      <c r="R32" s="42"/>
      <c r="S32" s="39" t="e">
        <f>ROUND(Tabla15[[#This Row],[VALOR UNITARIO SEGUIMIENTO FINANCIERO]]*Tabla15[[#This Row],[Porcentaje de Glosa]]*Tabla15[[#This Row],[Meta afectada por la glosa]],0)</f>
        <v>#N/A</v>
      </c>
      <c r="T32" s="37"/>
      <c r="U32" s="38"/>
      <c r="V32" s="38"/>
      <c r="W32" s="38"/>
      <c r="X32" s="39" t="e">
        <f>ROUND(Tabla15[[#This Row],[Valor de la Glosa]]-Tabla15[[#This Row],[Valor soportado por la Subred]],0)</f>
        <v>#N/A</v>
      </c>
      <c r="Y32" s="38"/>
      <c r="Z32" s="38"/>
      <c r="AA32" s="39" t="e">
        <f>ROUND(Tabla15[[#This Row],[VALOR GLOSA DEFINITIVA]]-Tabla15[[#This Row],[VALOR LEVANTADO EN LIQUIDACION]],0)</f>
        <v>#N/A</v>
      </c>
    </row>
    <row r="33" spans="3:27" s="13" customFormat="1" ht="87.5" customHeight="1">
      <c r="C33" s="36"/>
      <c r="D33" s="36"/>
      <c r="E33" s="37"/>
      <c r="F33" s="38" t="str">
        <f>+Tabla15[[#This Row],[CODIGO ACTIVIDAD]]&amp;Tabla15[[#This Row],[PROCESO]]</f>
        <v/>
      </c>
      <c r="G33" s="84" t="e">
        <f>VLOOKUP(Tabla15[[#This Row],[llave 1]],'INFORME GESTION'!$D$3:$F$347,3,FALSE)</f>
        <v>#N/A</v>
      </c>
      <c r="H33" s="84" t="e">
        <f>VLOOKUP(Tabla15[[#This Row],[llave 1]],'INFORME GESTION'!$D$3:$G$347,4,FALSE)</f>
        <v>#N/A</v>
      </c>
      <c r="I33" s="84" t="e">
        <f>VLOOKUP(Tabla15[[#This Row],[llave 1]],'INFORME GESTION'!$D$3:$I$347,6,FALSE)</f>
        <v>#N/A</v>
      </c>
      <c r="J33" s="85"/>
      <c r="K33" s="83"/>
      <c r="L33" s="86" t="str">
        <f>Tabla15[[#This Row],[llave 1]]&amp;Tabla15[[#This Row],[MES]]</f>
        <v/>
      </c>
      <c r="M33" s="87" t="e">
        <f>VLOOKUP(Tabla15[[#This Row],[llave 2]],'INFORME GESTION'!$H$3:$O$347,3,0)</f>
        <v>#N/A</v>
      </c>
      <c r="N33" s="151" t="e">
        <f>VLOOKUP(Tabla15[[#This Row],[llave 2]],'INFORME GESTION'!$H$3:$O$347,7,0)</f>
        <v>#N/A</v>
      </c>
      <c r="O33" s="152" t="e">
        <f>VLOOKUP(Tabla15[[#This Row],[llave 2]],'INFORME GESTION'!$H$3:$O$347,8,0)</f>
        <v>#N/A</v>
      </c>
      <c r="P33" s="37"/>
      <c r="Q33" s="41"/>
      <c r="R33" s="42"/>
      <c r="S33" s="39" t="e">
        <f>ROUND(Tabla15[[#This Row],[VALOR UNITARIO SEGUIMIENTO FINANCIERO]]*Tabla15[[#This Row],[Porcentaje de Glosa]]*Tabla15[[#This Row],[Meta afectada por la glosa]],0)</f>
        <v>#N/A</v>
      </c>
      <c r="T33" s="37"/>
      <c r="U33" s="38"/>
      <c r="V33" s="38"/>
      <c r="W33" s="38"/>
      <c r="X33" s="39" t="e">
        <f>ROUND(Tabla15[[#This Row],[Valor de la Glosa]]-Tabla15[[#This Row],[Valor soportado por la Subred]],0)</f>
        <v>#N/A</v>
      </c>
      <c r="Y33" s="38"/>
      <c r="Z33" s="38"/>
      <c r="AA33" s="39" t="e">
        <f>ROUND(Tabla15[[#This Row],[VALOR GLOSA DEFINITIVA]]-Tabla15[[#This Row],[VALOR LEVANTADO EN LIQUIDACION]],0)</f>
        <v>#N/A</v>
      </c>
    </row>
    <row r="34" spans="3:27" s="13" customFormat="1" ht="87.5" customHeight="1">
      <c r="C34" s="36"/>
      <c r="D34" s="36"/>
      <c r="E34" s="37"/>
      <c r="F34" s="38" t="str">
        <f>+Tabla15[[#This Row],[CODIGO ACTIVIDAD]]&amp;Tabla15[[#This Row],[PROCESO]]</f>
        <v/>
      </c>
      <c r="G34" s="84" t="e">
        <f>VLOOKUP(Tabla15[[#This Row],[llave 1]],'INFORME GESTION'!$D$3:$F$347,3,FALSE)</f>
        <v>#N/A</v>
      </c>
      <c r="H34" s="84" t="e">
        <f>VLOOKUP(Tabla15[[#This Row],[llave 1]],'INFORME GESTION'!$D$3:$G$347,4,FALSE)</f>
        <v>#N/A</v>
      </c>
      <c r="I34" s="84" t="e">
        <f>VLOOKUP(Tabla15[[#This Row],[llave 1]],'INFORME GESTION'!$D$3:$I$347,6,FALSE)</f>
        <v>#N/A</v>
      </c>
      <c r="J34" s="85"/>
      <c r="K34" s="83"/>
      <c r="L34" s="86" t="str">
        <f>Tabla15[[#This Row],[llave 1]]&amp;Tabla15[[#This Row],[MES]]</f>
        <v/>
      </c>
      <c r="M34" s="87" t="e">
        <f>VLOOKUP(Tabla15[[#This Row],[llave 2]],'INFORME GESTION'!$H$3:$O$347,3,0)</f>
        <v>#N/A</v>
      </c>
      <c r="N34" s="151" t="e">
        <f>VLOOKUP(Tabla15[[#This Row],[llave 2]],'INFORME GESTION'!$H$3:$O$347,7,0)</f>
        <v>#N/A</v>
      </c>
      <c r="O34" s="152" t="e">
        <f>VLOOKUP(Tabla15[[#This Row],[llave 2]],'INFORME GESTION'!$H$3:$O$347,8,0)</f>
        <v>#N/A</v>
      </c>
      <c r="P34" s="37"/>
      <c r="Q34" s="41"/>
      <c r="R34" s="42"/>
      <c r="S34" s="39" t="e">
        <f>ROUND(Tabla15[[#This Row],[VALOR UNITARIO SEGUIMIENTO FINANCIERO]]*Tabla15[[#This Row],[Porcentaje de Glosa]]*Tabla15[[#This Row],[Meta afectada por la glosa]],0)</f>
        <v>#N/A</v>
      </c>
      <c r="T34" s="37"/>
      <c r="U34" s="38"/>
      <c r="V34" s="38"/>
      <c r="W34" s="38"/>
      <c r="X34" s="39" t="e">
        <f>ROUND(Tabla15[[#This Row],[Valor de la Glosa]]-Tabla15[[#This Row],[Valor soportado por la Subred]],0)</f>
        <v>#N/A</v>
      </c>
      <c r="Y34" s="38"/>
      <c r="Z34" s="38"/>
      <c r="AA34" s="39" t="e">
        <f>ROUND(Tabla15[[#This Row],[VALOR GLOSA DEFINITIVA]]-Tabla15[[#This Row],[VALOR LEVANTADO EN LIQUIDACION]],0)</f>
        <v>#N/A</v>
      </c>
    </row>
    <row r="35" spans="3:27" s="13" customFormat="1" ht="87.5" customHeight="1">
      <c r="C35" s="36"/>
      <c r="D35" s="36"/>
      <c r="E35" s="37"/>
      <c r="F35" s="38" t="str">
        <f>+Tabla15[[#This Row],[CODIGO ACTIVIDAD]]&amp;Tabla15[[#This Row],[PROCESO]]</f>
        <v/>
      </c>
      <c r="G35" s="84" t="e">
        <f>VLOOKUP(Tabla15[[#This Row],[llave 1]],'INFORME GESTION'!$D$3:$F$347,3,FALSE)</f>
        <v>#N/A</v>
      </c>
      <c r="H35" s="84" t="e">
        <f>VLOOKUP(Tabla15[[#This Row],[llave 1]],'INFORME GESTION'!$D$3:$G$347,4,FALSE)</f>
        <v>#N/A</v>
      </c>
      <c r="I35" s="84" t="e">
        <f>VLOOKUP(Tabla15[[#This Row],[llave 1]],'INFORME GESTION'!$D$3:$I$347,6,FALSE)</f>
        <v>#N/A</v>
      </c>
      <c r="J35" s="85"/>
      <c r="K35" s="83"/>
      <c r="L35" s="86" t="str">
        <f>Tabla15[[#This Row],[llave 1]]&amp;Tabla15[[#This Row],[MES]]</f>
        <v/>
      </c>
      <c r="M35" s="87" t="e">
        <f>VLOOKUP(Tabla15[[#This Row],[llave 2]],'INFORME GESTION'!$H$3:$O$347,3,0)</f>
        <v>#N/A</v>
      </c>
      <c r="N35" s="151" t="e">
        <f>VLOOKUP(Tabla15[[#This Row],[llave 2]],'INFORME GESTION'!$H$3:$O$347,7,0)</f>
        <v>#N/A</v>
      </c>
      <c r="O35" s="152" t="e">
        <f>VLOOKUP(Tabla15[[#This Row],[llave 2]],'INFORME GESTION'!$H$3:$O$347,8,0)</f>
        <v>#N/A</v>
      </c>
      <c r="P35" s="37"/>
      <c r="Q35" s="41"/>
      <c r="R35" s="42"/>
      <c r="S35" s="39" t="e">
        <f>ROUND(Tabla15[[#This Row],[VALOR UNITARIO SEGUIMIENTO FINANCIERO]]*Tabla15[[#This Row],[Porcentaje de Glosa]]*Tabla15[[#This Row],[Meta afectada por la glosa]],0)</f>
        <v>#N/A</v>
      </c>
      <c r="T35" s="37"/>
      <c r="U35" s="38"/>
      <c r="V35" s="38"/>
      <c r="W35" s="38"/>
      <c r="X35" s="39" t="e">
        <f>ROUND(Tabla15[[#This Row],[Valor de la Glosa]]-Tabla15[[#This Row],[Valor soportado por la Subred]],0)</f>
        <v>#N/A</v>
      </c>
      <c r="Y35" s="38"/>
      <c r="Z35" s="38"/>
      <c r="AA35" s="39" t="e">
        <f>ROUND(Tabla15[[#This Row],[VALOR GLOSA DEFINITIVA]]-Tabla15[[#This Row],[VALOR LEVANTADO EN LIQUIDACION]],0)</f>
        <v>#N/A</v>
      </c>
    </row>
    <row r="36" spans="3:27" s="13" customFormat="1" ht="87.5" customHeight="1">
      <c r="C36" s="36"/>
      <c r="D36" s="36"/>
      <c r="E36" s="37"/>
      <c r="F36" s="38" t="str">
        <f>+Tabla15[[#This Row],[CODIGO ACTIVIDAD]]&amp;Tabla15[[#This Row],[PROCESO]]</f>
        <v/>
      </c>
      <c r="G36" s="84" t="e">
        <f>VLOOKUP(Tabla15[[#This Row],[llave 1]],'INFORME GESTION'!$D$3:$F$347,3,FALSE)</f>
        <v>#N/A</v>
      </c>
      <c r="H36" s="84" t="e">
        <f>VLOOKUP(Tabla15[[#This Row],[llave 1]],'INFORME GESTION'!$D$3:$G$347,4,FALSE)</f>
        <v>#N/A</v>
      </c>
      <c r="I36" s="84" t="e">
        <f>VLOOKUP(Tabla15[[#This Row],[llave 1]],'INFORME GESTION'!$D$3:$I$347,6,FALSE)</f>
        <v>#N/A</v>
      </c>
      <c r="J36" s="85"/>
      <c r="K36" s="83"/>
      <c r="L36" s="86" t="str">
        <f>Tabla15[[#This Row],[llave 1]]&amp;Tabla15[[#This Row],[MES]]</f>
        <v/>
      </c>
      <c r="M36" s="87" t="e">
        <f>VLOOKUP(Tabla15[[#This Row],[llave 2]],'INFORME GESTION'!$H$3:$O$347,3,0)</f>
        <v>#N/A</v>
      </c>
      <c r="N36" s="151" t="e">
        <f>VLOOKUP(Tabla15[[#This Row],[llave 2]],'INFORME GESTION'!$H$3:$O$347,7,0)</f>
        <v>#N/A</v>
      </c>
      <c r="O36" s="152" t="e">
        <f>VLOOKUP(Tabla15[[#This Row],[llave 2]],'INFORME GESTION'!$H$3:$O$347,8,0)</f>
        <v>#N/A</v>
      </c>
      <c r="P36" s="37"/>
      <c r="Q36" s="41"/>
      <c r="R36" s="42"/>
      <c r="S36" s="39" t="e">
        <f>ROUND(Tabla15[[#This Row],[VALOR UNITARIO SEGUIMIENTO FINANCIERO]]*Tabla15[[#This Row],[Porcentaje de Glosa]]*Tabla15[[#This Row],[Meta afectada por la glosa]],0)</f>
        <v>#N/A</v>
      </c>
      <c r="T36" s="37"/>
      <c r="U36" s="38"/>
      <c r="V36" s="38"/>
      <c r="W36" s="38"/>
      <c r="X36" s="39" t="e">
        <f>ROUND(Tabla15[[#This Row],[Valor de la Glosa]]-Tabla15[[#This Row],[Valor soportado por la Subred]],0)</f>
        <v>#N/A</v>
      </c>
      <c r="Y36" s="38"/>
      <c r="Z36" s="38"/>
      <c r="AA36" s="39" t="e">
        <f>ROUND(Tabla15[[#This Row],[VALOR GLOSA DEFINITIVA]]-Tabla15[[#This Row],[VALOR LEVANTADO EN LIQUIDACION]],0)</f>
        <v>#N/A</v>
      </c>
    </row>
    <row r="37" spans="3:27" s="13" customFormat="1" ht="87.5" customHeight="1">
      <c r="C37" s="36"/>
      <c r="D37" s="36"/>
      <c r="E37" s="37"/>
      <c r="F37" s="38" t="str">
        <f>+Tabla15[[#This Row],[CODIGO ACTIVIDAD]]&amp;Tabla15[[#This Row],[PROCESO]]</f>
        <v/>
      </c>
      <c r="G37" s="84" t="e">
        <f>VLOOKUP(Tabla15[[#This Row],[llave 1]],'INFORME GESTION'!$D$3:$F$347,3,FALSE)</f>
        <v>#N/A</v>
      </c>
      <c r="H37" s="84" t="e">
        <f>VLOOKUP(Tabla15[[#This Row],[llave 1]],'INFORME GESTION'!$D$3:$G$347,4,FALSE)</f>
        <v>#N/A</v>
      </c>
      <c r="I37" s="84" t="e">
        <f>VLOOKUP(Tabla15[[#This Row],[llave 1]],'INFORME GESTION'!$D$3:$I$347,6,FALSE)</f>
        <v>#N/A</v>
      </c>
      <c r="J37" s="85"/>
      <c r="K37" s="83"/>
      <c r="L37" s="86" t="str">
        <f>Tabla15[[#This Row],[llave 1]]&amp;Tabla15[[#This Row],[MES]]</f>
        <v/>
      </c>
      <c r="M37" s="87" t="e">
        <f>VLOOKUP(Tabla15[[#This Row],[llave 2]],'INFORME GESTION'!$H$3:$O$347,3,0)</f>
        <v>#N/A</v>
      </c>
      <c r="N37" s="151" t="e">
        <f>VLOOKUP(Tabla15[[#This Row],[llave 2]],'INFORME GESTION'!$H$3:$O$347,7,0)</f>
        <v>#N/A</v>
      </c>
      <c r="O37" s="152" t="e">
        <f>VLOOKUP(Tabla15[[#This Row],[llave 2]],'INFORME GESTION'!$H$3:$O$347,8,0)</f>
        <v>#N/A</v>
      </c>
      <c r="P37" s="37"/>
      <c r="Q37" s="41"/>
      <c r="R37" s="42"/>
      <c r="S37" s="39" t="e">
        <f>ROUND(Tabla15[[#This Row],[VALOR UNITARIO SEGUIMIENTO FINANCIERO]]*Tabla15[[#This Row],[Porcentaje de Glosa]]*Tabla15[[#This Row],[Meta afectada por la glosa]],0)</f>
        <v>#N/A</v>
      </c>
      <c r="T37" s="37"/>
      <c r="U37" s="38"/>
      <c r="V37" s="38"/>
      <c r="W37" s="38"/>
      <c r="X37" s="39" t="e">
        <f>ROUND(Tabla15[[#This Row],[Valor de la Glosa]]-Tabla15[[#This Row],[Valor soportado por la Subred]],0)</f>
        <v>#N/A</v>
      </c>
      <c r="Y37" s="38"/>
      <c r="Z37" s="38"/>
      <c r="AA37" s="39" t="e">
        <f>ROUND(Tabla15[[#This Row],[VALOR GLOSA DEFINITIVA]]-Tabla15[[#This Row],[VALOR LEVANTADO EN LIQUIDACION]],0)</f>
        <v>#N/A</v>
      </c>
    </row>
    <row r="38" spans="3:27" s="13" customFormat="1" ht="87.5" customHeight="1">
      <c r="C38" s="36"/>
      <c r="D38" s="36"/>
      <c r="E38" s="37"/>
      <c r="F38" s="38" t="str">
        <f>+Tabla15[[#This Row],[CODIGO ACTIVIDAD]]&amp;Tabla15[[#This Row],[PROCESO]]</f>
        <v/>
      </c>
      <c r="G38" s="84" t="e">
        <f>VLOOKUP(Tabla15[[#This Row],[llave 1]],'INFORME GESTION'!$D$3:$F$347,3,FALSE)</f>
        <v>#N/A</v>
      </c>
      <c r="H38" s="84" t="e">
        <f>VLOOKUP(Tabla15[[#This Row],[llave 1]],'INFORME GESTION'!$D$3:$G$347,4,FALSE)</f>
        <v>#N/A</v>
      </c>
      <c r="I38" s="84" t="e">
        <f>VLOOKUP(Tabla15[[#This Row],[llave 1]],'INFORME GESTION'!$D$3:$I$347,6,FALSE)</f>
        <v>#N/A</v>
      </c>
      <c r="J38" s="85"/>
      <c r="K38" s="83"/>
      <c r="L38" s="86" t="str">
        <f>Tabla15[[#This Row],[llave 1]]&amp;Tabla15[[#This Row],[MES]]</f>
        <v/>
      </c>
      <c r="M38" s="87" t="e">
        <f>VLOOKUP(Tabla15[[#This Row],[llave 2]],'INFORME GESTION'!$H$3:$O$347,3,0)</f>
        <v>#N/A</v>
      </c>
      <c r="N38" s="151" t="e">
        <f>VLOOKUP(Tabla15[[#This Row],[llave 2]],'INFORME GESTION'!$H$3:$O$347,7,0)</f>
        <v>#N/A</v>
      </c>
      <c r="O38" s="152" t="e">
        <f>VLOOKUP(Tabla15[[#This Row],[llave 2]],'INFORME GESTION'!$H$3:$O$347,8,0)</f>
        <v>#N/A</v>
      </c>
      <c r="P38" s="37"/>
      <c r="Q38" s="41"/>
      <c r="R38" s="42"/>
      <c r="S38" s="39" t="e">
        <f>ROUND(Tabla15[[#This Row],[VALOR UNITARIO SEGUIMIENTO FINANCIERO]]*Tabla15[[#This Row],[Porcentaje de Glosa]]*Tabla15[[#This Row],[Meta afectada por la glosa]],0)</f>
        <v>#N/A</v>
      </c>
      <c r="T38" s="37"/>
      <c r="U38" s="38"/>
      <c r="V38" s="38"/>
      <c r="W38" s="38"/>
      <c r="X38" s="39" t="e">
        <f>ROUND(Tabla15[[#This Row],[Valor de la Glosa]]-Tabla15[[#This Row],[Valor soportado por la Subred]],0)</f>
        <v>#N/A</v>
      </c>
      <c r="Y38" s="38"/>
      <c r="Z38" s="38"/>
      <c r="AA38" s="39" t="e">
        <f>ROUND(Tabla15[[#This Row],[VALOR GLOSA DEFINITIVA]]-Tabla15[[#This Row],[VALOR LEVANTADO EN LIQUIDACION]],0)</f>
        <v>#N/A</v>
      </c>
    </row>
    <row r="39" spans="3:27" s="13" customFormat="1" ht="87.5" customHeight="1">
      <c r="C39" s="36"/>
      <c r="D39" s="36"/>
      <c r="E39" s="37"/>
      <c r="F39" s="38" t="str">
        <f>+Tabla15[[#This Row],[CODIGO ACTIVIDAD]]&amp;Tabla15[[#This Row],[PROCESO]]</f>
        <v/>
      </c>
      <c r="G39" s="84" t="e">
        <f>VLOOKUP(Tabla15[[#This Row],[llave 1]],'INFORME GESTION'!$D$3:$F$347,3,FALSE)</f>
        <v>#N/A</v>
      </c>
      <c r="H39" s="84" t="e">
        <f>VLOOKUP(Tabla15[[#This Row],[llave 1]],'INFORME GESTION'!$D$3:$G$347,4,FALSE)</f>
        <v>#N/A</v>
      </c>
      <c r="I39" s="84" t="e">
        <f>VLOOKUP(Tabla15[[#This Row],[llave 1]],'INFORME GESTION'!$D$3:$I$347,6,FALSE)</f>
        <v>#N/A</v>
      </c>
      <c r="J39" s="85"/>
      <c r="K39" s="83"/>
      <c r="L39" s="86" t="str">
        <f>Tabla15[[#This Row],[llave 1]]&amp;Tabla15[[#This Row],[MES]]</f>
        <v/>
      </c>
      <c r="M39" s="87" t="e">
        <f>VLOOKUP(Tabla15[[#This Row],[llave 2]],'INFORME GESTION'!$H$3:$O$347,3,0)</f>
        <v>#N/A</v>
      </c>
      <c r="N39" s="151" t="e">
        <f>VLOOKUP(Tabla15[[#This Row],[llave 2]],'INFORME GESTION'!$H$3:$O$347,7,0)</f>
        <v>#N/A</v>
      </c>
      <c r="O39" s="152" t="e">
        <f>VLOOKUP(Tabla15[[#This Row],[llave 2]],'INFORME GESTION'!$H$3:$O$347,8,0)</f>
        <v>#N/A</v>
      </c>
      <c r="P39" s="37"/>
      <c r="Q39" s="41"/>
      <c r="R39" s="42"/>
      <c r="S39" s="39" t="e">
        <f>ROUND(Tabla15[[#This Row],[VALOR UNITARIO SEGUIMIENTO FINANCIERO]]*Tabla15[[#This Row],[Porcentaje de Glosa]]*Tabla15[[#This Row],[Meta afectada por la glosa]],0)</f>
        <v>#N/A</v>
      </c>
      <c r="T39" s="37"/>
      <c r="U39" s="38"/>
      <c r="V39" s="38"/>
      <c r="W39" s="38"/>
      <c r="X39" s="39" t="e">
        <f>ROUND(Tabla15[[#This Row],[Valor de la Glosa]]-Tabla15[[#This Row],[Valor soportado por la Subred]],0)</f>
        <v>#N/A</v>
      </c>
      <c r="Y39" s="38"/>
      <c r="Z39" s="38"/>
      <c r="AA39" s="39" t="e">
        <f>ROUND(Tabla15[[#This Row],[VALOR GLOSA DEFINITIVA]]-Tabla15[[#This Row],[VALOR LEVANTADO EN LIQUIDACION]],0)</f>
        <v>#N/A</v>
      </c>
    </row>
    <row r="40" spans="3:27" s="13" customFormat="1" ht="87.5" customHeight="1">
      <c r="C40" s="36"/>
      <c r="D40" s="36"/>
      <c r="E40" s="37"/>
      <c r="F40" s="38" t="str">
        <f>+Tabla15[[#This Row],[CODIGO ACTIVIDAD]]&amp;Tabla15[[#This Row],[PROCESO]]</f>
        <v/>
      </c>
      <c r="G40" s="84" t="e">
        <f>VLOOKUP(Tabla15[[#This Row],[llave 1]],'INFORME GESTION'!$D$3:$F$347,3,FALSE)</f>
        <v>#N/A</v>
      </c>
      <c r="H40" s="84" t="e">
        <f>VLOOKUP(Tabla15[[#This Row],[llave 1]],'INFORME GESTION'!$D$3:$G$347,4,FALSE)</f>
        <v>#N/A</v>
      </c>
      <c r="I40" s="84" t="e">
        <f>VLOOKUP(Tabla15[[#This Row],[llave 1]],'INFORME GESTION'!$D$3:$I$347,6,FALSE)</f>
        <v>#N/A</v>
      </c>
      <c r="J40" s="85"/>
      <c r="K40" s="83"/>
      <c r="L40" s="86" t="str">
        <f>Tabla15[[#This Row],[llave 1]]&amp;Tabla15[[#This Row],[MES]]</f>
        <v/>
      </c>
      <c r="M40" s="87" t="e">
        <f>VLOOKUP(Tabla15[[#This Row],[llave 2]],'INFORME GESTION'!$H$3:$O$347,3,0)</f>
        <v>#N/A</v>
      </c>
      <c r="N40" s="151" t="e">
        <f>VLOOKUP(Tabla15[[#This Row],[llave 2]],'INFORME GESTION'!$H$3:$O$347,7,0)</f>
        <v>#N/A</v>
      </c>
      <c r="O40" s="152" t="e">
        <f>VLOOKUP(Tabla15[[#This Row],[llave 2]],'INFORME GESTION'!$H$3:$O$347,8,0)</f>
        <v>#N/A</v>
      </c>
      <c r="P40" s="37"/>
      <c r="Q40" s="41"/>
      <c r="R40" s="42"/>
      <c r="S40" s="39" t="e">
        <f>ROUND(Tabla15[[#This Row],[VALOR UNITARIO SEGUIMIENTO FINANCIERO]]*Tabla15[[#This Row],[Porcentaje de Glosa]]*Tabla15[[#This Row],[Meta afectada por la glosa]],0)</f>
        <v>#N/A</v>
      </c>
      <c r="T40" s="37"/>
      <c r="U40" s="38"/>
      <c r="V40" s="38"/>
      <c r="W40" s="38"/>
      <c r="X40" s="39" t="e">
        <f>ROUND(Tabla15[[#This Row],[Valor de la Glosa]]-Tabla15[[#This Row],[Valor soportado por la Subred]],0)</f>
        <v>#N/A</v>
      </c>
      <c r="Y40" s="38"/>
      <c r="Z40" s="38"/>
      <c r="AA40" s="39" t="e">
        <f>ROUND(Tabla15[[#This Row],[VALOR GLOSA DEFINITIVA]]-Tabla15[[#This Row],[VALOR LEVANTADO EN LIQUIDACION]],0)</f>
        <v>#N/A</v>
      </c>
    </row>
    <row r="41" spans="3:27" s="13" customFormat="1" ht="87.5" customHeight="1">
      <c r="C41" s="36"/>
      <c r="D41" s="36"/>
      <c r="E41" s="37"/>
      <c r="F41" s="38" t="str">
        <f>+Tabla15[[#This Row],[CODIGO ACTIVIDAD]]&amp;Tabla15[[#This Row],[PROCESO]]</f>
        <v/>
      </c>
      <c r="G41" s="84" t="e">
        <f>VLOOKUP(Tabla15[[#This Row],[llave 1]],'INFORME GESTION'!$D$3:$F$347,3,FALSE)</f>
        <v>#N/A</v>
      </c>
      <c r="H41" s="84" t="e">
        <f>VLOOKUP(Tabla15[[#This Row],[llave 1]],'INFORME GESTION'!$D$3:$G$347,4,FALSE)</f>
        <v>#N/A</v>
      </c>
      <c r="I41" s="84" t="e">
        <f>VLOOKUP(Tabla15[[#This Row],[llave 1]],'INFORME GESTION'!$D$3:$I$347,6,FALSE)</f>
        <v>#N/A</v>
      </c>
      <c r="J41" s="85"/>
      <c r="K41" s="83"/>
      <c r="L41" s="86" t="str">
        <f>Tabla15[[#This Row],[llave 1]]&amp;Tabla15[[#This Row],[MES]]</f>
        <v/>
      </c>
      <c r="M41" s="87" t="e">
        <f>VLOOKUP(Tabla15[[#This Row],[llave 2]],'INFORME GESTION'!$H$3:$O$347,3,0)</f>
        <v>#N/A</v>
      </c>
      <c r="N41" s="151" t="e">
        <f>VLOOKUP(Tabla15[[#This Row],[llave 2]],'INFORME GESTION'!$H$3:$O$347,7,0)</f>
        <v>#N/A</v>
      </c>
      <c r="O41" s="152" t="e">
        <f>VLOOKUP(Tabla15[[#This Row],[llave 2]],'INFORME GESTION'!$H$3:$O$347,8,0)</f>
        <v>#N/A</v>
      </c>
      <c r="P41" s="37"/>
      <c r="Q41" s="41"/>
      <c r="R41" s="42"/>
      <c r="S41" s="39" t="e">
        <f>ROUND(Tabla15[[#This Row],[VALOR UNITARIO SEGUIMIENTO FINANCIERO]]*Tabla15[[#This Row],[Porcentaje de Glosa]]*Tabla15[[#This Row],[Meta afectada por la glosa]],0)</f>
        <v>#N/A</v>
      </c>
      <c r="T41" s="37"/>
      <c r="U41" s="38"/>
      <c r="V41" s="38"/>
      <c r="W41" s="38"/>
      <c r="X41" s="39" t="e">
        <f>ROUND(Tabla15[[#This Row],[Valor de la Glosa]]-Tabla15[[#This Row],[Valor soportado por la Subred]],0)</f>
        <v>#N/A</v>
      </c>
      <c r="Y41" s="38"/>
      <c r="Z41" s="38"/>
      <c r="AA41" s="39" t="e">
        <f>ROUND(Tabla15[[#This Row],[VALOR GLOSA DEFINITIVA]]-Tabla15[[#This Row],[VALOR LEVANTADO EN LIQUIDACION]],0)</f>
        <v>#N/A</v>
      </c>
    </row>
    <row r="42" spans="3:27" s="13" customFormat="1" ht="87.5" customHeight="1">
      <c r="C42" s="36"/>
      <c r="D42" s="36"/>
      <c r="E42" s="37"/>
      <c r="F42" s="38" t="str">
        <f>+Tabla15[[#This Row],[CODIGO ACTIVIDAD]]&amp;Tabla15[[#This Row],[PROCESO]]</f>
        <v/>
      </c>
      <c r="G42" s="84" t="e">
        <f>VLOOKUP(Tabla15[[#This Row],[llave 1]],'INFORME GESTION'!$D$3:$F$347,3,FALSE)</f>
        <v>#N/A</v>
      </c>
      <c r="H42" s="84" t="e">
        <f>VLOOKUP(Tabla15[[#This Row],[llave 1]],'INFORME GESTION'!$D$3:$G$347,4,FALSE)</f>
        <v>#N/A</v>
      </c>
      <c r="I42" s="84" t="e">
        <f>VLOOKUP(Tabla15[[#This Row],[llave 1]],'INFORME GESTION'!$D$3:$I$347,6,FALSE)</f>
        <v>#N/A</v>
      </c>
      <c r="J42" s="85"/>
      <c r="K42" s="83"/>
      <c r="L42" s="86" t="str">
        <f>Tabla15[[#This Row],[llave 1]]&amp;Tabla15[[#This Row],[MES]]</f>
        <v/>
      </c>
      <c r="M42" s="87" t="e">
        <f>VLOOKUP(Tabla15[[#This Row],[llave 2]],'INFORME GESTION'!$H$3:$O$347,3,0)</f>
        <v>#N/A</v>
      </c>
      <c r="N42" s="151" t="e">
        <f>VLOOKUP(Tabla15[[#This Row],[llave 2]],'INFORME GESTION'!$H$3:$O$347,7,0)</f>
        <v>#N/A</v>
      </c>
      <c r="O42" s="152" t="e">
        <f>VLOOKUP(Tabla15[[#This Row],[llave 2]],'INFORME GESTION'!$H$3:$O$347,8,0)</f>
        <v>#N/A</v>
      </c>
      <c r="P42" s="37"/>
      <c r="Q42" s="41"/>
      <c r="R42" s="42"/>
      <c r="S42" s="39" t="e">
        <f>ROUND(Tabla15[[#This Row],[VALOR UNITARIO SEGUIMIENTO FINANCIERO]]*Tabla15[[#This Row],[Porcentaje de Glosa]]*Tabla15[[#This Row],[Meta afectada por la glosa]],0)</f>
        <v>#N/A</v>
      </c>
      <c r="T42" s="37"/>
      <c r="U42" s="38"/>
      <c r="V42" s="38"/>
      <c r="W42" s="38"/>
      <c r="X42" s="39" t="e">
        <f>ROUND(Tabla15[[#This Row],[Valor de la Glosa]]-Tabla15[[#This Row],[Valor soportado por la Subred]],0)</f>
        <v>#N/A</v>
      </c>
      <c r="Y42" s="38"/>
      <c r="Z42" s="38"/>
      <c r="AA42" s="39" t="e">
        <f>ROUND(Tabla15[[#This Row],[VALOR GLOSA DEFINITIVA]]-Tabla15[[#This Row],[VALOR LEVANTADO EN LIQUIDACION]],0)</f>
        <v>#N/A</v>
      </c>
    </row>
    <row r="43" spans="3:27" s="13" customFormat="1" ht="87.5" customHeight="1">
      <c r="C43" s="36"/>
      <c r="D43" s="36"/>
      <c r="E43" s="37"/>
      <c r="F43" s="38" t="str">
        <f>+Tabla15[[#This Row],[CODIGO ACTIVIDAD]]&amp;Tabla15[[#This Row],[PROCESO]]</f>
        <v/>
      </c>
      <c r="G43" s="84" t="e">
        <f>VLOOKUP(Tabla15[[#This Row],[llave 1]],'INFORME GESTION'!$D$3:$F$347,3,FALSE)</f>
        <v>#N/A</v>
      </c>
      <c r="H43" s="84" t="e">
        <f>VLOOKUP(Tabla15[[#This Row],[llave 1]],'INFORME GESTION'!$D$3:$G$347,4,FALSE)</f>
        <v>#N/A</v>
      </c>
      <c r="I43" s="84" t="e">
        <f>VLOOKUP(Tabla15[[#This Row],[llave 1]],'INFORME GESTION'!$D$3:$I$347,6,FALSE)</f>
        <v>#N/A</v>
      </c>
      <c r="J43" s="85"/>
      <c r="K43" s="83"/>
      <c r="L43" s="86" t="str">
        <f>Tabla15[[#This Row],[llave 1]]&amp;Tabla15[[#This Row],[MES]]</f>
        <v/>
      </c>
      <c r="M43" s="87" t="e">
        <f>VLOOKUP(Tabla15[[#This Row],[llave 2]],'INFORME GESTION'!$H$3:$O$347,3,0)</f>
        <v>#N/A</v>
      </c>
      <c r="N43" s="151" t="e">
        <f>VLOOKUP(Tabla15[[#This Row],[llave 2]],'INFORME GESTION'!$H$3:$O$347,7,0)</f>
        <v>#N/A</v>
      </c>
      <c r="O43" s="152" t="e">
        <f>VLOOKUP(Tabla15[[#This Row],[llave 2]],'INFORME GESTION'!$H$3:$O$347,8,0)</f>
        <v>#N/A</v>
      </c>
      <c r="P43" s="37"/>
      <c r="Q43" s="41"/>
      <c r="R43" s="42"/>
      <c r="S43" s="39" t="e">
        <f>ROUND(Tabla15[[#This Row],[VALOR UNITARIO SEGUIMIENTO FINANCIERO]]*Tabla15[[#This Row],[Porcentaje de Glosa]]*Tabla15[[#This Row],[Meta afectada por la glosa]],0)</f>
        <v>#N/A</v>
      </c>
      <c r="T43" s="37"/>
      <c r="U43" s="38"/>
      <c r="V43" s="38"/>
      <c r="W43" s="38"/>
      <c r="X43" s="39" t="e">
        <f>ROUND(Tabla15[[#This Row],[Valor de la Glosa]]-Tabla15[[#This Row],[Valor soportado por la Subred]],0)</f>
        <v>#N/A</v>
      </c>
      <c r="Y43" s="38"/>
      <c r="Z43" s="38"/>
      <c r="AA43" s="39" t="e">
        <f>ROUND(Tabla15[[#This Row],[VALOR GLOSA DEFINITIVA]]-Tabla15[[#This Row],[VALOR LEVANTADO EN LIQUIDACION]],0)</f>
        <v>#N/A</v>
      </c>
    </row>
    <row r="44" spans="3:27" s="13" customFormat="1" ht="87.5" customHeight="1">
      <c r="C44" s="36"/>
      <c r="D44" s="36"/>
      <c r="E44" s="37"/>
      <c r="F44" s="38" t="str">
        <f>+Tabla15[[#This Row],[CODIGO ACTIVIDAD]]&amp;Tabla15[[#This Row],[PROCESO]]</f>
        <v/>
      </c>
      <c r="G44" s="84" t="e">
        <f>VLOOKUP(Tabla15[[#This Row],[llave 1]],'INFORME GESTION'!$D$3:$F$347,3,FALSE)</f>
        <v>#N/A</v>
      </c>
      <c r="H44" s="84" t="e">
        <f>VLOOKUP(Tabla15[[#This Row],[llave 1]],'INFORME GESTION'!$D$3:$G$347,4,FALSE)</f>
        <v>#N/A</v>
      </c>
      <c r="I44" s="84" t="e">
        <f>VLOOKUP(Tabla15[[#This Row],[llave 1]],'INFORME GESTION'!$D$3:$I$347,6,FALSE)</f>
        <v>#N/A</v>
      </c>
      <c r="J44" s="85"/>
      <c r="K44" s="83"/>
      <c r="L44" s="86" t="str">
        <f>Tabla15[[#This Row],[llave 1]]&amp;Tabla15[[#This Row],[MES]]</f>
        <v/>
      </c>
      <c r="M44" s="87" t="e">
        <f>VLOOKUP(Tabla15[[#This Row],[llave 2]],'INFORME GESTION'!$H$3:$O$347,3,0)</f>
        <v>#N/A</v>
      </c>
      <c r="N44" s="151" t="e">
        <f>VLOOKUP(Tabla15[[#This Row],[llave 2]],'INFORME GESTION'!$H$3:$O$347,7,0)</f>
        <v>#N/A</v>
      </c>
      <c r="O44" s="152" t="e">
        <f>VLOOKUP(Tabla15[[#This Row],[llave 2]],'INFORME GESTION'!$H$3:$O$347,8,0)</f>
        <v>#N/A</v>
      </c>
      <c r="P44" s="37"/>
      <c r="Q44" s="41"/>
      <c r="R44" s="42"/>
      <c r="S44" s="39" t="e">
        <f>ROUND(Tabla15[[#This Row],[VALOR UNITARIO SEGUIMIENTO FINANCIERO]]*Tabla15[[#This Row],[Porcentaje de Glosa]]*Tabla15[[#This Row],[Meta afectada por la glosa]],0)</f>
        <v>#N/A</v>
      </c>
      <c r="T44" s="37"/>
      <c r="U44" s="38"/>
      <c r="V44" s="38"/>
      <c r="W44" s="38"/>
      <c r="X44" s="39" t="e">
        <f>ROUND(Tabla15[[#This Row],[Valor de la Glosa]]-Tabla15[[#This Row],[Valor soportado por la Subred]],0)</f>
        <v>#N/A</v>
      </c>
      <c r="Y44" s="38"/>
      <c r="Z44" s="38"/>
      <c r="AA44" s="39" t="e">
        <f>ROUND(Tabla15[[#This Row],[VALOR GLOSA DEFINITIVA]]-Tabla15[[#This Row],[VALOR LEVANTADO EN LIQUIDACION]],0)</f>
        <v>#N/A</v>
      </c>
    </row>
    <row r="45" spans="3:27" s="13" customFormat="1" ht="87.5" customHeight="1">
      <c r="C45" s="36"/>
      <c r="D45" s="36"/>
      <c r="E45" s="37"/>
      <c r="F45" s="38" t="str">
        <f>+Tabla15[[#This Row],[CODIGO ACTIVIDAD]]&amp;Tabla15[[#This Row],[PROCESO]]</f>
        <v/>
      </c>
      <c r="G45" s="84" t="e">
        <f>VLOOKUP(Tabla15[[#This Row],[llave 1]],'INFORME GESTION'!$D$3:$F$347,3,FALSE)</f>
        <v>#N/A</v>
      </c>
      <c r="H45" s="84" t="e">
        <f>VLOOKUP(Tabla15[[#This Row],[llave 1]],'INFORME GESTION'!$D$3:$G$347,4,FALSE)</f>
        <v>#N/A</v>
      </c>
      <c r="I45" s="84" t="e">
        <f>VLOOKUP(Tabla15[[#This Row],[llave 1]],'INFORME GESTION'!$D$3:$I$347,6,FALSE)</f>
        <v>#N/A</v>
      </c>
      <c r="J45" s="85"/>
      <c r="K45" s="83"/>
      <c r="L45" s="86" t="str">
        <f>Tabla15[[#This Row],[llave 1]]&amp;Tabla15[[#This Row],[MES]]</f>
        <v/>
      </c>
      <c r="M45" s="87" t="e">
        <f>VLOOKUP(Tabla15[[#This Row],[llave 2]],'INFORME GESTION'!$H$3:$O$347,3,0)</f>
        <v>#N/A</v>
      </c>
      <c r="N45" s="151" t="e">
        <f>VLOOKUP(Tabla15[[#This Row],[llave 2]],'INFORME GESTION'!$H$3:$O$347,7,0)</f>
        <v>#N/A</v>
      </c>
      <c r="O45" s="152" t="e">
        <f>VLOOKUP(Tabla15[[#This Row],[llave 2]],'INFORME GESTION'!$H$3:$O$347,8,0)</f>
        <v>#N/A</v>
      </c>
      <c r="P45" s="37"/>
      <c r="Q45" s="41"/>
      <c r="R45" s="42"/>
      <c r="S45" s="39" t="e">
        <f>ROUND(Tabla15[[#This Row],[VALOR UNITARIO SEGUIMIENTO FINANCIERO]]*Tabla15[[#This Row],[Porcentaje de Glosa]]*Tabla15[[#This Row],[Meta afectada por la glosa]],0)</f>
        <v>#N/A</v>
      </c>
      <c r="T45" s="37"/>
      <c r="U45" s="38"/>
      <c r="V45" s="38"/>
      <c r="W45" s="38"/>
      <c r="X45" s="39" t="e">
        <f>ROUND(Tabla15[[#This Row],[Valor de la Glosa]]-Tabla15[[#This Row],[Valor soportado por la Subred]],0)</f>
        <v>#N/A</v>
      </c>
      <c r="Y45" s="38"/>
      <c r="Z45" s="38"/>
      <c r="AA45" s="39" t="e">
        <f>ROUND(Tabla15[[#This Row],[VALOR GLOSA DEFINITIVA]]-Tabla15[[#This Row],[VALOR LEVANTADO EN LIQUIDACION]],0)</f>
        <v>#N/A</v>
      </c>
    </row>
    <row r="46" spans="3:27" s="13" customFormat="1" ht="87.5" customHeight="1">
      <c r="C46" s="36"/>
      <c r="D46" s="36"/>
      <c r="E46" s="37"/>
      <c r="F46" s="38" t="str">
        <f>+Tabla15[[#This Row],[CODIGO ACTIVIDAD]]&amp;Tabla15[[#This Row],[PROCESO]]</f>
        <v/>
      </c>
      <c r="G46" s="84" t="e">
        <f>VLOOKUP(Tabla15[[#This Row],[llave 1]],'INFORME GESTION'!$D$3:$F$347,3,FALSE)</f>
        <v>#N/A</v>
      </c>
      <c r="H46" s="84" t="e">
        <f>VLOOKUP(Tabla15[[#This Row],[llave 1]],'INFORME GESTION'!$D$3:$G$347,4,FALSE)</f>
        <v>#N/A</v>
      </c>
      <c r="I46" s="84" t="e">
        <f>VLOOKUP(Tabla15[[#This Row],[llave 1]],'INFORME GESTION'!$D$3:$I$347,6,FALSE)</f>
        <v>#N/A</v>
      </c>
      <c r="J46" s="85"/>
      <c r="K46" s="83"/>
      <c r="L46" s="86" t="str">
        <f>Tabla15[[#This Row],[llave 1]]&amp;Tabla15[[#This Row],[MES]]</f>
        <v/>
      </c>
      <c r="M46" s="87" t="e">
        <f>VLOOKUP(Tabla15[[#This Row],[llave 2]],'INFORME GESTION'!$H$3:$O$347,3,0)</f>
        <v>#N/A</v>
      </c>
      <c r="N46" s="151" t="e">
        <f>VLOOKUP(Tabla15[[#This Row],[llave 2]],'INFORME GESTION'!$H$3:$O$347,7,0)</f>
        <v>#N/A</v>
      </c>
      <c r="O46" s="152" t="e">
        <f>VLOOKUP(Tabla15[[#This Row],[llave 2]],'INFORME GESTION'!$H$3:$O$347,8,0)</f>
        <v>#N/A</v>
      </c>
      <c r="P46" s="37"/>
      <c r="Q46" s="41"/>
      <c r="R46" s="42"/>
      <c r="S46" s="39" t="e">
        <f>ROUND(Tabla15[[#This Row],[VALOR UNITARIO SEGUIMIENTO FINANCIERO]]*Tabla15[[#This Row],[Porcentaje de Glosa]]*Tabla15[[#This Row],[Meta afectada por la glosa]],0)</f>
        <v>#N/A</v>
      </c>
      <c r="T46" s="37"/>
      <c r="U46" s="38"/>
      <c r="V46" s="38"/>
      <c r="W46" s="38"/>
      <c r="X46" s="39" t="e">
        <f>ROUND(Tabla15[[#This Row],[Valor de la Glosa]]-Tabla15[[#This Row],[Valor soportado por la Subred]],0)</f>
        <v>#N/A</v>
      </c>
      <c r="Y46" s="38"/>
      <c r="Z46" s="38"/>
      <c r="AA46" s="39" t="e">
        <f>ROUND(Tabla15[[#This Row],[VALOR GLOSA DEFINITIVA]]-Tabla15[[#This Row],[VALOR LEVANTADO EN LIQUIDACION]],0)</f>
        <v>#N/A</v>
      </c>
    </row>
    <row r="47" spans="3:27" s="13" customFormat="1" ht="87.5" customHeight="1">
      <c r="C47" s="36"/>
      <c r="D47" s="36"/>
      <c r="E47" s="37"/>
      <c r="F47" s="38" t="str">
        <f>+Tabla15[[#This Row],[CODIGO ACTIVIDAD]]&amp;Tabla15[[#This Row],[PROCESO]]</f>
        <v/>
      </c>
      <c r="G47" s="84" t="e">
        <f>VLOOKUP(Tabla15[[#This Row],[llave 1]],'INFORME GESTION'!$D$3:$F$347,3,FALSE)</f>
        <v>#N/A</v>
      </c>
      <c r="H47" s="84" t="e">
        <f>VLOOKUP(Tabla15[[#This Row],[llave 1]],'INFORME GESTION'!$D$3:$G$347,4,FALSE)</f>
        <v>#N/A</v>
      </c>
      <c r="I47" s="84" t="e">
        <f>VLOOKUP(Tabla15[[#This Row],[llave 1]],'INFORME GESTION'!$D$3:$I$347,6,FALSE)</f>
        <v>#N/A</v>
      </c>
      <c r="J47" s="85"/>
      <c r="K47" s="83"/>
      <c r="L47" s="86" t="str">
        <f>Tabla15[[#This Row],[llave 1]]&amp;Tabla15[[#This Row],[MES]]</f>
        <v/>
      </c>
      <c r="M47" s="87" t="e">
        <f>VLOOKUP(Tabla15[[#This Row],[llave 2]],'INFORME GESTION'!$H$3:$O$347,3,0)</f>
        <v>#N/A</v>
      </c>
      <c r="N47" s="151" t="e">
        <f>VLOOKUP(Tabla15[[#This Row],[llave 2]],'INFORME GESTION'!$H$3:$O$347,7,0)</f>
        <v>#N/A</v>
      </c>
      <c r="O47" s="152" t="e">
        <f>VLOOKUP(Tabla15[[#This Row],[llave 2]],'INFORME GESTION'!$H$3:$O$347,8,0)</f>
        <v>#N/A</v>
      </c>
      <c r="P47" s="37"/>
      <c r="Q47" s="41"/>
      <c r="R47" s="42"/>
      <c r="S47" s="39" t="e">
        <f>ROUND(Tabla15[[#This Row],[VALOR UNITARIO SEGUIMIENTO FINANCIERO]]*Tabla15[[#This Row],[Porcentaje de Glosa]]*Tabla15[[#This Row],[Meta afectada por la glosa]],0)</f>
        <v>#N/A</v>
      </c>
      <c r="T47" s="37"/>
      <c r="U47" s="38"/>
      <c r="V47" s="38"/>
      <c r="W47" s="38"/>
      <c r="X47" s="39" t="e">
        <f>ROUND(Tabla15[[#This Row],[Valor de la Glosa]]-Tabla15[[#This Row],[Valor soportado por la Subred]],0)</f>
        <v>#N/A</v>
      </c>
      <c r="Y47" s="38"/>
      <c r="Z47" s="38"/>
      <c r="AA47" s="39" t="e">
        <f>ROUND(Tabla15[[#This Row],[VALOR GLOSA DEFINITIVA]]-Tabla15[[#This Row],[VALOR LEVANTADO EN LIQUIDACION]],0)</f>
        <v>#N/A</v>
      </c>
    </row>
    <row r="48" spans="3:27" s="13" customFormat="1" ht="87.5" customHeight="1">
      <c r="C48" s="36"/>
      <c r="D48" s="36"/>
      <c r="E48" s="37"/>
      <c r="F48" s="38" t="str">
        <f>+Tabla15[[#This Row],[CODIGO ACTIVIDAD]]&amp;Tabla15[[#This Row],[PROCESO]]</f>
        <v/>
      </c>
      <c r="G48" s="84" t="e">
        <f>VLOOKUP(Tabla15[[#This Row],[llave 1]],'INFORME GESTION'!$D$3:$F$347,3,FALSE)</f>
        <v>#N/A</v>
      </c>
      <c r="H48" s="84" t="e">
        <f>VLOOKUP(Tabla15[[#This Row],[llave 1]],'INFORME GESTION'!$D$3:$G$347,4,FALSE)</f>
        <v>#N/A</v>
      </c>
      <c r="I48" s="84" t="e">
        <f>VLOOKUP(Tabla15[[#This Row],[llave 1]],'INFORME GESTION'!$D$3:$I$347,6,FALSE)</f>
        <v>#N/A</v>
      </c>
      <c r="J48" s="85"/>
      <c r="K48" s="83"/>
      <c r="L48" s="86" t="str">
        <f>Tabla15[[#This Row],[llave 1]]&amp;Tabla15[[#This Row],[MES]]</f>
        <v/>
      </c>
      <c r="M48" s="87" t="e">
        <f>VLOOKUP(Tabla15[[#This Row],[llave 2]],'INFORME GESTION'!$H$3:$O$347,3,0)</f>
        <v>#N/A</v>
      </c>
      <c r="N48" s="151" t="e">
        <f>VLOOKUP(Tabla15[[#This Row],[llave 2]],'INFORME GESTION'!$H$3:$O$347,7,0)</f>
        <v>#N/A</v>
      </c>
      <c r="O48" s="152" t="e">
        <f>VLOOKUP(Tabla15[[#This Row],[llave 2]],'INFORME GESTION'!$H$3:$O$347,8,0)</f>
        <v>#N/A</v>
      </c>
      <c r="P48" s="37"/>
      <c r="Q48" s="41"/>
      <c r="R48" s="42"/>
      <c r="S48" s="39" t="e">
        <f>ROUND(Tabla15[[#This Row],[VALOR UNITARIO SEGUIMIENTO FINANCIERO]]*Tabla15[[#This Row],[Porcentaje de Glosa]]*Tabla15[[#This Row],[Meta afectada por la glosa]],0)</f>
        <v>#N/A</v>
      </c>
      <c r="T48" s="37"/>
      <c r="U48" s="38"/>
      <c r="V48" s="38"/>
      <c r="W48" s="38"/>
      <c r="X48" s="39" t="e">
        <f>ROUND(Tabla15[[#This Row],[Valor de la Glosa]]-Tabla15[[#This Row],[Valor soportado por la Subred]],0)</f>
        <v>#N/A</v>
      </c>
      <c r="Y48" s="38"/>
      <c r="Z48" s="38"/>
      <c r="AA48" s="39" t="e">
        <f>ROUND(Tabla15[[#This Row],[VALOR GLOSA DEFINITIVA]]-Tabla15[[#This Row],[VALOR LEVANTADO EN LIQUIDACION]],0)</f>
        <v>#N/A</v>
      </c>
    </row>
    <row r="49" spans="3:27" s="13" customFormat="1" ht="87.5" customHeight="1">
      <c r="C49" s="36"/>
      <c r="D49" s="36"/>
      <c r="E49" s="37"/>
      <c r="F49" s="38" t="str">
        <f>+Tabla15[[#This Row],[CODIGO ACTIVIDAD]]&amp;Tabla15[[#This Row],[PROCESO]]</f>
        <v/>
      </c>
      <c r="G49" s="84" t="e">
        <f>VLOOKUP(Tabla15[[#This Row],[llave 1]],'INFORME GESTION'!$D$3:$F$347,3,FALSE)</f>
        <v>#N/A</v>
      </c>
      <c r="H49" s="84" t="e">
        <f>VLOOKUP(Tabla15[[#This Row],[llave 1]],'INFORME GESTION'!$D$3:$G$347,4,FALSE)</f>
        <v>#N/A</v>
      </c>
      <c r="I49" s="84" t="e">
        <f>VLOOKUP(Tabla15[[#This Row],[llave 1]],'INFORME GESTION'!$D$3:$I$347,6,FALSE)</f>
        <v>#N/A</v>
      </c>
      <c r="J49" s="85"/>
      <c r="K49" s="83"/>
      <c r="L49" s="86" t="str">
        <f>Tabla15[[#This Row],[llave 1]]&amp;Tabla15[[#This Row],[MES]]</f>
        <v/>
      </c>
      <c r="M49" s="87" t="e">
        <f>VLOOKUP(Tabla15[[#This Row],[llave 2]],'INFORME GESTION'!$H$3:$O$347,3,0)</f>
        <v>#N/A</v>
      </c>
      <c r="N49" s="151" t="e">
        <f>VLOOKUP(Tabla15[[#This Row],[llave 2]],'INFORME GESTION'!$H$3:$O$347,7,0)</f>
        <v>#N/A</v>
      </c>
      <c r="O49" s="152" t="e">
        <f>VLOOKUP(Tabla15[[#This Row],[llave 2]],'INFORME GESTION'!$H$3:$O$347,8,0)</f>
        <v>#N/A</v>
      </c>
      <c r="P49" s="37"/>
      <c r="Q49" s="41"/>
      <c r="R49" s="42"/>
      <c r="S49" s="39" t="e">
        <f>ROUND(Tabla15[[#This Row],[VALOR UNITARIO SEGUIMIENTO FINANCIERO]]*Tabla15[[#This Row],[Porcentaje de Glosa]]*Tabla15[[#This Row],[Meta afectada por la glosa]],0)</f>
        <v>#N/A</v>
      </c>
      <c r="T49" s="37"/>
      <c r="U49" s="38"/>
      <c r="V49" s="38"/>
      <c r="W49" s="38"/>
      <c r="X49" s="39" t="e">
        <f>ROUND(Tabla15[[#This Row],[Valor de la Glosa]]-Tabla15[[#This Row],[Valor soportado por la Subred]],0)</f>
        <v>#N/A</v>
      </c>
      <c r="Y49" s="38"/>
      <c r="Z49" s="38"/>
      <c r="AA49" s="39" t="e">
        <f>ROUND(Tabla15[[#This Row],[VALOR GLOSA DEFINITIVA]]-Tabla15[[#This Row],[VALOR LEVANTADO EN LIQUIDACION]],0)</f>
        <v>#N/A</v>
      </c>
    </row>
    <row r="50" spans="3:27" s="13" customFormat="1" ht="87.5" customHeight="1">
      <c r="C50" s="36"/>
      <c r="D50" s="36"/>
      <c r="E50" s="37"/>
      <c r="F50" s="38" t="str">
        <f>+Tabla15[[#This Row],[CODIGO ACTIVIDAD]]&amp;Tabla15[[#This Row],[PROCESO]]</f>
        <v/>
      </c>
      <c r="G50" s="84" t="e">
        <f>VLOOKUP(Tabla15[[#This Row],[llave 1]],'INFORME GESTION'!$D$3:$F$347,3,FALSE)</f>
        <v>#N/A</v>
      </c>
      <c r="H50" s="84" t="e">
        <f>VLOOKUP(Tabla15[[#This Row],[llave 1]],'INFORME GESTION'!$D$3:$G$347,4,FALSE)</f>
        <v>#N/A</v>
      </c>
      <c r="I50" s="84" t="e">
        <f>VLOOKUP(Tabla15[[#This Row],[llave 1]],'INFORME GESTION'!$D$3:$I$347,6,FALSE)</f>
        <v>#N/A</v>
      </c>
      <c r="J50" s="85"/>
      <c r="K50" s="83"/>
      <c r="L50" s="86" t="str">
        <f>Tabla15[[#This Row],[llave 1]]&amp;Tabla15[[#This Row],[MES]]</f>
        <v/>
      </c>
      <c r="M50" s="87" t="e">
        <f>VLOOKUP(Tabla15[[#This Row],[llave 2]],'INFORME GESTION'!$H$3:$O$347,3,0)</f>
        <v>#N/A</v>
      </c>
      <c r="N50" s="151" t="e">
        <f>VLOOKUP(Tabla15[[#This Row],[llave 2]],'INFORME GESTION'!$H$3:$O$347,7,0)</f>
        <v>#N/A</v>
      </c>
      <c r="O50" s="152" t="e">
        <f>VLOOKUP(Tabla15[[#This Row],[llave 2]],'INFORME GESTION'!$H$3:$O$347,8,0)</f>
        <v>#N/A</v>
      </c>
      <c r="P50" s="37"/>
      <c r="Q50" s="41"/>
      <c r="R50" s="42"/>
      <c r="S50" s="39" t="e">
        <f>ROUND(Tabla15[[#This Row],[VALOR UNITARIO SEGUIMIENTO FINANCIERO]]*Tabla15[[#This Row],[Porcentaje de Glosa]]*Tabla15[[#This Row],[Meta afectada por la glosa]],0)</f>
        <v>#N/A</v>
      </c>
      <c r="T50" s="37"/>
      <c r="U50" s="38"/>
      <c r="V50" s="38"/>
      <c r="W50" s="38"/>
      <c r="X50" s="39" t="e">
        <f>ROUND(Tabla15[[#This Row],[Valor de la Glosa]]-Tabla15[[#This Row],[Valor soportado por la Subred]],0)</f>
        <v>#N/A</v>
      </c>
      <c r="Y50" s="38"/>
      <c r="Z50" s="38"/>
      <c r="AA50" s="39" t="e">
        <f>ROUND(Tabla15[[#This Row],[VALOR GLOSA DEFINITIVA]]-Tabla15[[#This Row],[VALOR LEVANTADO EN LIQUIDACION]],0)</f>
        <v>#N/A</v>
      </c>
    </row>
    <row r="51" spans="3:27" s="13" customFormat="1" ht="87.5" customHeight="1">
      <c r="C51" s="36"/>
      <c r="D51" s="36"/>
      <c r="E51" s="37"/>
      <c r="F51" s="38" t="str">
        <f>+Tabla15[[#This Row],[CODIGO ACTIVIDAD]]&amp;Tabla15[[#This Row],[PROCESO]]</f>
        <v/>
      </c>
      <c r="G51" s="84" t="e">
        <f>VLOOKUP(Tabla15[[#This Row],[llave 1]],'INFORME GESTION'!$D$3:$F$347,3,FALSE)</f>
        <v>#N/A</v>
      </c>
      <c r="H51" s="84" t="e">
        <f>VLOOKUP(Tabla15[[#This Row],[llave 1]],'INFORME GESTION'!$D$3:$G$347,4,FALSE)</f>
        <v>#N/A</v>
      </c>
      <c r="I51" s="84" t="e">
        <f>VLOOKUP(Tabla15[[#This Row],[llave 1]],'INFORME GESTION'!$D$3:$I$347,6,FALSE)</f>
        <v>#N/A</v>
      </c>
      <c r="J51" s="85"/>
      <c r="K51" s="83"/>
      <c r="L51" s="86" t="str">
        <f>Tabla15[[#This Row],[llave 1]]&amp;Tabla15[[#This Row],[MES]]</f>
        <v/>
      </c>
      <c r="M51" s="87" t="e">
        <f>VLOOKUP(Tabla15[[#This Row],[llave 2]],'INFORME GESTION'!$H$3:$O$347,3,0)</f>
        <v>#N/A</v>
      </c>
      <c r="N51" s="151" t="e">
        <f>VLOOKUP(Tabla15[[#This Row],[llave 2]],'INFORME GESTION'!$H$3:$O$347,7,0)</f>
        <v>#N/A</v>
      </c>
      <c r="O51" s="152" t="e">
        <f>VLOOKUP(Tabla15[[#This Row],[llave 2]],'INFORME GESTION'!$H$3:$O$347,8,0)</f>
        <v>#N/A</v>
      </c>
      <c r="P51" s="37"/>
      <c r="Q51" s="41"/>
      <c r="R51" s="42"/>
      <c r="S51" s="39" t="e">
        <f>ROUND(Tabla15[[#This Row],[VALOR UNITARIO SEGUIMIENTO FINANCIERO]]*Tabla15[[#This Row],[Porcentaje de Glosa]]*Tabla15[[#This Row],[Meta afectada por la glosa]],0)</f>
        <v>#N/A</v>
      </c>
      <c r="T51" s="37"/>
      <c r="U51" s="38"/>
      <c r="V51" s="38"/>
      <c r="W51" s="38"/>
      <c r="X51" s="39" t="e">
        <f>ROUND(Tabla15[[#This Row],[Valor de la Glosa]]-Tabla15[[#This Row],[Valor soportado por la Subred]],0)</f>
        <v>#N/A</v>
      </c>
      <c r="Y51" s="38"/>
      <c r="Z51" s="38"/>
      <c r="AA51" s="39" t="e">
        <f>ROUND(Tabla15[[#This Row],[VALOR GLOSA DEFINITIVA]]-Tabla15[[#This Row],[VALOR LEVANTADO EN LIQUIDACION]],0)</f>
        <v>#N/A</v>
      </c>
    </row>
    <row r="52" spans="3:27" s="13" customFormat="1" ht="87.5" customHeight="1">
      <c r="C52" s="36"/>
      <c r="D52" s="36"/>
      <c r="E52" s="37"/>
      <c r="F52" s="38" t="str">
        <f>+Tabla15[[#This Row],[CODIGO ACTIVIDAD]]&amp;Tabla15[[#This Row],[PROCESO]]</f>
        <v/>
      </c>
      <c r="G52" s="84" t="e">
        <f>VLOOKUP(Tabla15[[#This Row],[llave 1]],'INFORME GESTION'!$D$3:$F$347,3,FALSE)</f>
        <v>#N/A</v>
      </c>
      <c r="H52" s="84" t="e">
        <f>VLOOKUP(Tabla15[[#This Row],[llave 1]],'INFORME GESTION'!$D$3:$G$347,4,FALSE)</f>
        <v>#N/A</v>
      </c>
      <c r="I52" s="84" t="e">
        <f>VLOOKUP(Tabla15[[#This Row],[llave 1]],'INFORME GESTION'!$D$3:$I$347,6,FALSE)</f>
        <v>#N/A</v>
      </c>
      <c r="J52" s="85"/>
      <c r="K52" s="83"/>
      <c r="L52" s="86" t="str">
        <f>Tabla15[[#This Row],[llave 1]]&amp;Tabla15[[#This Row],[MES]]</f>
        <v/>
      </c>
      <c r="M52" s="87" t="e">
        <f>VLOOKUP(Tabla15[[#This Row],[llave 2]],'INFORME GESTION'!$H$3:$O$347,3,0)</f>
        <v>#N/A</v>
      </c>
      <c r="N52" s="151" t="e">
        <f>VLOOKUP(Tabla15[[#This Row],[llave 2]],'INFORME GESTION'!$H$3:$O$347,7,0)</f>
        <v>#N/A</v>
      </c>
      <c r="O52" s="152" t="e">
        <f>VLOOKUP(Tabla15[[#This Row],[llave 2]],'INFORME GESTION'!$H$3:$O$347,8,0)</f>
        <v>#N/A</v>
      </c>
      <c r="P52" s="37"/>
      <c r="Q52" s="41"/>
      <c r="R52" s="42"/>
      <c r="S52" s="39" t="e">
        <f>ROUND(Tabla15[[#This Row],[VALOR UNITARIO SEGUIMIENTO FINANCIERO]]*Tabla15[[#This Row],[Porcentaje de Glosa]]*Tabla15[[#This Row],[Meta afectada por la glosa]],0)</f>
        <v>#N/A</v>
      </c>
      <c r="T52" s="37"/>
      <c r="U52" s="38"/>
      <c r="V52" s="38"/>
      <c r="W52" s="38"/>
      <c r="X52" s="39" t="e">
        <f>ROUND(Tabla15[[#This Row],[Valor de la Glosa]]-Tabla15[[#This Row],[Valor soportado por la Subred]],0)</f>
        <v>#N/A</v>
      </c>
      <c r="Y52" s="38"/>
      <c r="Z52" s="38"/>
      <c r="AA52" s="39" t="e">
        <f>ROUND(Tabla15[[#This Row],[VALOR GLOSA DEFINITIVA]]-Tabla15[[#This Row],[VALOR LEVANTADO EN LIQUIDACION]],0)</f>
        <v>#N/A</v>
      </c>
    </row>
    <row r="53" spans="3:27" s="13" customFormat="1" ht="87.5" customHeight="1">
      <c r="C53" s="36"/>
      <c r="D53" s="36"/>
      <c r="E53" s="37"/>
      <c r="F53" s="38" t="str">
        <f>+Tabla15[[#This Row],[CODIGO ACTIVIDAD]]&amp;Tabla15[[#This Row],[PROCESO]]</f>
        <v/>
      </c>
      <c r="G53" s="84" t="e">
        <f>VLOOKUP(Tabla15[[#This Row],[llave 1]],'INFORME GESTION'!$D$3:$F$347,3,FALSE)</f>
        <v>#N/A</v>
      </c>
      <c r="H53" s="84" t="e">
        <f>VLOOKUP(Tabla15[[#This Row],[llave 1]],'INFORME GESTION'!$D$3:$G$347,4,FALSE)</f>
        <v>#N/A</v>
      </c>
      <c r="I53" s="84" t="e">
        <f>VLOOKUP(Tabla15[[#This Row],[llave 1]],'INFORME GESTION'!$D$3:$I$347,6,FALSE)</f>
        <v>#N/A</v>
      </c>
      <c r="J53" s="85"/>
      <c r="K53" s="83"/>
      <c r="L53" s="86" t="str">
        <f>Tabla15[[#This Row],[llave 1]]&amp;Tabla15[[#This Row],[MES]]</f>
        <v/>
      </c>
      <c r="M53" s="87" t="e">
        <f>VLOOKUP(Tabla15[[#This Row],[llave 2]],'INFORME GESTION'!$H$3:$O$347,3,0)</f>
        <v>#N/A</v>
      </c>
      <c r="N53" s="151" t="e">
        <f>VLOOKUP(Tabla15[[#This Row],[llave 2]],'INFORME GESTION'!$H$3:$O$347,7,0)</f>
        <v>#N/A</v>
      </c>
      <c r="O53" s="152" t="e">
        <f>VLOOKUP(Tabla15[[#This Row],[llave 2]],'INFORME GESTION'!$H$3:$O$347,8,0)</f>
        <v>#N/A</v>
      </c>
      <c r="P53" s="37"/>
      <c r="Q53" s="41"/>
      <c r="R53" s="42"/>
      <c r="S53" s="39" t="e">
        <f>ROUND(Tabla15[[#This Row],[VALOR UNITARIO SEGUIMIENTO FINANCIERO]]*Tabla15[[#This Row],[Porcentaje de Glosa]]*Tabla15[[#This Row],[Meta afectada por la glosa]],0)</f>
        <v>#N/A</v>
      </c>
      <c r="T53" s="37"/>
      <c r="U53" s="38"/>
      <c r="V53" s="38"/>
      <c r="W53" s="38"/>
      <c r="X53" s="39" t="e">
        <f>ROUND(Tabla15[[#This Row],[Valor de la Glosa]]-Tabla15[[#This Row],[Valor soportado por la Subred]],0)</f>
        <v>#N/A</v>
      </c>
      <c r="Y53" s="38"/>
      <c r="Z53" s="38"/>
      <c r="AA53" s="39" t="e">
        <f>ROUND(Tabla15[[#This Row],[VALOR GLOSA DEFINITIVA]]-Tabla15[[#This Row],[VALOR LEVANTADO EN LIQUIDACION]],0)</f>
        <v>#N/A</v>
      </c>
    </row>
    <row r="54" spans="3:27" s="13" customFormat="1" ht="87.5" customHeight="1">
      <c r="C54" s="36"/>
      <c r="D54" s="36"/>
      <c r="E54" s="37"/>
      <c r="F54" s="38" t="str">
        <f>+Tabla15[[#This Row],[CODIGO ACTIVIDAD]]&amp;Tabla15[[#This Row],[PROCESO]]</f>
        <v/>
      </c>
      <c r="G54" s="84" t="e">
        <f>VLOOKUP(Tabla15[[#This Row],[llave 1]],'INFORME GESTION'!$D$3:$F$347,3,FALSE)</f>
        <v>#N/A</v>
      </c>
      <c r="H54" s="84" t="e">
        <f>VLOOKUP(Tabla15[[#This Row],[llave 1]],'INFORME GESTION'!$D$3:$G$347,4,FALSE)</f>
        <v>#N/A</v>
      </c>
      <c r="I54" s="84" t="e">
        <f>VLOOKUP(Tabla15[[#This Row],[llave 1]],'INFORME GESTION'!$D$3:$I$347,6,FALSE)</f>
        <v>#N/A</v>
      </c>
      <c r="J54" s="85"/>
      <c r="K54" s="83"/>
      <c r="L54" s="86" t="str">
        <f>Tabla15[[#This Row],[llave 1]]&amp;Tabla15[[#This Row],[MES]]</f>
        <v/>
      </c>
      <c r="M54" s="87" t="e">
        <f>VLOOKUP(Tabla15[[#This Row],[llave 2]],'INFORME GESTION'!$H$3:$O$347,3,0)</f>
        <v>#N/A</v>
      </c>
      <c r="N54" s="151" t="e">
        <f>VLOOKUP(Tabla15[[#This Row],[llave 2]],'INFORME GESTION'!$H$3:$O$347,7,0)</f>
        <v>#N/A</v>
      </c>
      <c r="O54" s="152" t="e">
        <f>VLOOKUP(Tabla15[[#This Row],[llave 2]],'INFORME GESTION'!$H$3:$O$347,8,0)</f>
        <v>#N/A</v>
      </c>
      <c r="P54" s="37"/>
      <c r="Q54" s="41"/>
      <c r="R54" s="42"/>
      <c r="S54" s="39" t="e">
        <f>ROUND(Tabla15[[#This Row],[VALOR UNITARIO SEGUIMIENTO FINANCIERO]]*Tabla15[[#This Row],[Porcentaje de Glosa]]*Tabla15[[#This Row],[Meta afectada por la glosa]],0)</f>
        <v>#N/A</v>
      </c>
      <c r="T54" s="37"/>
      <c r="U54" s="38"/>
      <c r="V54" s="38"/>
      <c r="W54" s="38"/>
      <c r="X54" s="39" t="e">
        <f>ROUND(Tabla15[[#This Row],[Valor de la Glosa]]-Tabla15[[#This Row],[Valor soportado por la Subred]],0)</f>
        <v>#N/A</v>
      </c>
      <c r="Y54" s="38"/>
      <c r="Z54" s="38"/>
      <c r="AA54" s="39" t="e">
        <f>ROUND(Tabla15[[#This Row],[VALOR GLOSA DEFINITIVA]]-Tabla15[[#This Row],[VALOR LEVANTADO EN LIQUIDACION]],0)</f>
        <v>#N/A</v>
      </c>
    </row>
    <row r="55" spans="3:27" s="13" customFormat="1" ht="87.5" customHeight="1">
      <c r="C55" s="36"/>
      <c r="D55" s="36"/>
      <c r="E55" s="37"/>
      <c r="F55" s="38" t="str">
        <f>+Tabla15[[#This Row],[CODIGO ACTIVIDAD]]&amp;Tabla15[[#This Row],[PROCESO]]</f>
        <v/>
      </c>
      <c r="G55" s="84" t="e">
        <f>VLOOKUP(Tabla15[[#This Row],[llave 1]],'INFORME GESTION'!$D$3:$F$347,3,FALSE)</f>
        <v>#N/A</v>
      </c>
      <c r="H55" s="84" t="e">
        <f>VLOOKUP(Tabla15[[#This Row],[llave 1]],'INFORME GESTION'!$D$3:$G$347,4,FALSE)</f>
        <v>#N/A</v>
      </c>
      <c r="I55" s="84" t="e">
        <f>VLOOKUP(Tabla15[[#This Row],[llave 1]],'INFORME GESTION'!$D$3:$I$347,6,FALSE)</f>
        <v>#N/A</v>
      </c>
      <c r="J55" s="85"/>
      <c r="K55" s="83"/>
      <c r="L55" s="86" t="str">
        <f>Tabla15[[#This Row],[llave 1]]&amp;Tabla15[[#This Row],[MES]]</f>
        <v/>
      </c>
      <c r="M55" s="87" t="e">
        <f>VLOOKUP(Tabla15[[#This Row],[llave 2]],'INFORME GESTION'!$H$3:$O$347,3,0)</f>
        <v>#N/A</v>
      </c>
      <c r="N55" s="151" t="e">
        <f>VLOOKUP(Tabla15[[#This Row],[llave 2]],'INFORME GESTION'!$H$3:$O$347,7,0)</f>
        <v>#N/A</v>
      </c>
      <c r="O55" s="152" t="e">
        <f>VLOOKUP(Tabla15[[#This Row],[llave 2]],'INFORME GESTION'!$H$3:$O$347,8,0)</f>
        <v>#N/A</v>
      </c>
      <c r="P55" s="37"/>
      <c r="Q55" s="41"/>
      <c r="R55" s="42"/>
      <c r="S55" s="39" t="e">
        <f>ROUND(Tabla15[[#This Row],[VALOR UNITARIO SEGUIMIENTO FINANCIERO]]*Tabla15[[#This Row],[Porcentaje de Glosa]]*Tabla15[[#This Row],[Meta afectada por la glosa]],0)</f>
        <v>#N/A</v>
      </c>
      <c r="T55" s="37"/>
      <c r="U55" s="38"/>
      <c r="V55" s="38"/>
      <c r="W55" s="38"/>
      <c r="X55" s="39" t="e">
        <f>ROUND(Tabla15[[#This Row],[Valor de la Glosa]]-Tabla15[[#This Row],[Valor soportado por la Subred]],0)</f>
        <v>#N/A</v>
      </c>
      <c r="Y55" s="38"/>
      <c r="Z55" s="38"/>
      <c r="AA55" s="39" t="e">
        <f>ROUND(Tabla15[[#This Row],[VALOR GLOSA DEFINITIVA]]-Tabla15[[#This Row],[VALOR LEVANTADO EN LIQUIDACION]],0)</f>
        <v>#N/A</v>
      </c>
    </row>
    <row r="56" spans="3:27" s="13" customFormat="1" ht="87.5" customHeight="1">
      <c r="C56" s="36"/>
      <c r="D56" s="36"/>
      <c r="E56" s="37"/>
      <c r="F56" s="38" t="str">
        <f>+Tabla15[[#This Row],[CODIGO ACTIVIDAD]]&amp;Tabla15[[#This Row],[PROCESO]]</f>
        <v/>
      </c>
      <c r="G56" s="84" t="e">
        <f>VLOOKUP(Tabla15[[#This Row],[llave 1]],'INFORME GESTION'!$D$3:$F$347,3,FALSE)</f>
        <v>#N/A</v>
      </c>
      <c r="H56" s="84" t="e">
        <f>VLOOKUP(Tabla15[[#This Row],[llave 1]],'INFORME GESTION'!$D$3:$G$347,4,FALSE)</f>
        <v>#N/A</v>
      </c>
      <c r="I56" s="84" t="e">
        <f>VLOOKUP(Tabla15[[#This Row],[llave 1]],'INFORME GESTION'!$D$3:$I$347,6,FALSE)</f>
        <v>#N/A</v>
      </c>
      <c r="J56" s="85"/>
      <c r="K56" s="83"/>
      <c r="L56" s="86" t="str">
        <f>Tabla15[[#This Row],[llave 1]]&amp;Tabla15[[#This Row],[MES]]</f>
        <v/>
      </c>
      <c r="M56" s="87" t="e">
        <f>VLOOKUP(Tabla15[[#This Row],[llave 2]],'INFORME GESTION'!$H$3:$O$347,3,0)</f>
        <v>#N/A</v>
      </c>
      <c r="N56" s="151" t="e">
        <f>VLOOKUP(Tabla15[[#This Row],[llave 2]],'INFORME GESTION'!$H$3:$O$347,7,0)</f>
        <v>#N/A</v>
      </c>
      <c r="O56" s="152" t="e">
        <f>VLOOKUP(Tabla15[[#This Row],[llave 2]],'INFORME GESTION'!$H$3:$O$347,8,0)</f>
        <v>#N/A</v>
      </c>
      <c r="P56" s="37"/>
      <c r="Q56" s="41"/>
      <c r="R56" s="42"/>
      <c r="S56" s="39" t="e">
        <f>ROUND(Tabla15[[#This Row],[VALOR UNITARIO SEGUIMIENTO FINANCIERO]]*Tabla15[[#This Row],[Porcentaje de Glosa]]*Tabla15[[#This Row],[Meta afectada por la glosa]],0)</f>
        <v>#N/A</v>
      </c>
      <c r="T56" s="37"/>
      <c r="U56" s="38"/>
      <c r="V56" s="38"/>
      <c r="W56" s="38"/>
      <c r="X56" s="39" t="e">
        <f>ROUND(Tabla15[[#This Row],[Valor de la Glosa]]-Tabla15[[#This Row],[Valor soportado por la Subred]],0)</f>
        <v>#N/A</v>
      </c>
      <c r="Y56" s="38"/>
      <c r="Z56" s="38"/>
      <c r="AA56" s="39" t="e">
        <f>ROUND(Tabla15[[#This Row],[VALOR GLOSA DEFINITIVA]]-Tabla15[[#This Row],[VALOR LEVANTADO EN LIQUIDACION]],0)</f>
        <v>#N/A</v>
      </c>
    </row>
    <row r="57" spans="3:27" s="13" customFormat="1" ht="87.5" customHeight="1">
      <c r="C57" s="36"/>
      <c r="D57" s="36"/>
      <c r="E57" s="37"/>
      <c r="F57" s="38" t="str">
        <f>+Tabla15[[#This Row],[CODIGO ACTIVIDAD]]&amp;Tabla15[[#This Row],[PROCESO]]</f>
        <v/>
      </c>
      <c r="G57" s="84" t="e">
        <f>VLOOKUP(Tabla15[[#This Row],[llave 1]],'INFORME GESTION'!$D$3:$F$347,3,FALSE)</f>
        <v>#N/A</v>
      </c>
      <c r="H57" s="84" t="e">
        <f>VLOOKUP(Tabla15[[#This Row],[llave 1]],'INFORME GESTION'!$D$3:$G$347,4,FALSE)</f>
        <v>#N/A</v>
      </c>
      <c r="I57" s="84" t="e">
        <f>VLOOKUP(Tabla15[[#This Row],[llave 1]],'INFORME GESTION'!$D$3:$I$347,6,FALSE)</f>
        <v>#N/A</v>
      </c>
      <c r="J57" s="85"/>
      <c r="K57" s="83"/>
      <c r="L57" s="86" t="str">
        <f>Tabla15[[#This Row],[llave 1]]&amp;Tabla15[[#This Row],[MES]]</f>
        <v/>
      </c>
      <c r="M57" s="87" t="e">
        <f>VLOOKUP(Tabla15[[#This Row],[llave 2]],'INFORME GESTION'!$H$3:$O$347,3,0)</f>
        <v>#N/A</v>
      </c>
      <c r="N57" s="151" t="e">
        <f>VLOOKUP(Tabla15[[#This Row],[llave 2]],'INFORME GESTION'!$H$3:$O$347,7,0)</f>
        <v>#N/A</v>
      </c>
      <c r="O57" s="152" t="e">
        <f>VLOOKUP(Tabla15[[#This Row],[llave 2]],'INFORME GESTION'!$H$3:$O$347,8,0)</f>
        <v>#N/A</v>
      </c>
      <c r="P57" s="37"/>
      <c r="Q57" s="41"/>
      <c r="R57" s="42"/>
      <c r="S57" s="39" t="e">
        <f>ROUND(Tabla15[[#This Row],[VALOR UNITARIO SEGUIMIENTO FINANCIERO]]*Tabla15[[#This Row],[Porcentaje de Glosa]]*Tabla15[[#This Row],[Meta afectada por la glosa]],0)</f>
        <v>#N/A</v>
      </c>
      <c r="T57" s="37"/>
      <c r="U57" s="38"/>
      <c r="V57" s="38"/>
      <c r="W57" s="38"/>
      <c r="X57" s="39" t="e">
        <f>ROUND(Tabla15[[#This Row],[Valor de la Glosa]]-Tabla15[[#This Row],[Valor soportado por la Subred]],0)</f>
        <v>#N/A</v>
      </c>
      <c r="Y57" s="38"/>
      <c r="Z57" s="38"/>
      <c r="AA57" s="39" t="e">
        <f>ROUND(Tabla15[[#This Row],[VALOR GLOSA DEFINITIVA]]-Tabla15[[#This Row],[VALOR LEVANTADO EN LIQUIDACION]],0)</f>
        <v>#N/A</v>
      </c>
    </row>
    <row r="58" spans="3:27" s="13" customFormat="1" ht="87.5" customHeight="1">
      <c r="C58" s="36"/>
      <c r="D58" s="36"/>
      <c r="E58" s="37"/>
      <c r="F58" s="38" t="str">
        <f>+Tabla15[[#This Row],[CODIGO ACTIVIDAD]]&amp;Tabla15[[#This Row],[PROCESO]]</f>
        <v/>
      </c>
      <c r="G58" s="84" t="e">
        <f>VLOOKUP(Tabla15[[#This Row],[llave 1]],'INFORME GESTION'!$D$3:$F$347,3,FALSE)</f>
        <v>#N/A</v>
      </c>
      <c r="H58" s="84" t="e">
        <f>VLOOKUP(Tabla15[[#This Row],[llave 1]],'INFORME GESTION'!$D$3:$G$347,4,FALSE)</f>
        <v>#N/A</v>
      </c>
      <c r="I58" s="84" t="e">
        <f>VLOOKUP(Tabla15[[#This Row],[llave 1]],'INFORME GESTION'!$D$3:$I$347,6,FALSE)</f>
        <v>#N/A</v>
      </c>
      <c r="J58" s="85"/>
      <c r="K58" s="83"/>
      <c r="L58" s="86" t="str">
        <f>Tabla15[[#This Row],[llave 1]]&amp;Tabla15[[#This Row],[MES]]</f>
        <v/>
      </c>
      <c r="M58" s="87" t="e">
        <f>VLOOKUP(Tabla15[[#This Row],[llave 2]],'INFORME GESTION'!$H$3:$O$347,3,0)</f>
        <v>#N/A</v>
      </c>
      <c r="N58" s="151" t="e">
        <f>VLOOKUP(Tabla15[[#This Row],[llave 2]],'INFORME GESTION'!$H$3:$O$347,7,0)</f>
        <v>#N/A</v>
      </c>
      <c r="O58" s="152" t="e">
        <f>VLOOKUP(Tabla15[[#This Row],[llave 2]],'INFORME GESTION'!$H$3:$O$347,8,0)</f>
        <v>#N/A</v>
      </c>
      <c r="P58" s="37"/>
      <c r="Q58" s="41"/>
      <c r="R58" s="42"/>
      <c r="S58" s="39" t="e">
        <f>ROUND(Tabla15[[#This Row],[VALOR UNITARIO SEGUIMIENTO FINANCIERO]]*Tabla15[[#This Row],[Porcentaje de Glosa]]*Tabla15[[#This Row],[Meta afectada por la glosa]],0)</f>
        <v>#N/A</v>
      </c>
      <c r="T58" s="37"/>
      <c r="U58" s="38"/>
      <c r="V58" s="38"/>
      <c r="W58" s="38"/>
      <c r="X58" s="39" t="e">
        <f>ROUND(Tabla15[[#This Row],[Valor de la Glosa]]-Tabla15[[#This Row],[Valor soportado por la Subred]],0)</f>
        <v>#N/A</v>
      </c>
      <c r="Y58" s="38"/>
      <c r="Z58" s="38"/>
      <c r="AA58" s="39" t="e">
        <f>ROUND(Tabla15[[#This Row],[VALOR GLOSA DEFINITIVA]]-Tabla15[[#This Row],[VALOR LEVANTADO EN LIQUIDACION]],0)</f>
        <v>#N/A</v>
      </c>
    </row>
    <row r="59" spans="3:27" s="13" customFormat="1" ht="87.5" customHeight="1">
      <c r="C59" s="36"/>
      <c r="D59" s="36"/>
      <c r="E59" s="37"/>
      <c r="F59" s="38" t="str">
        <f>+Tabla15[[#This Row],[CODIGO ACTIVIDAD]]&amp;Tabla15[[#This Row],[PROCESO]]</f>
        <v/>
      </c>
      <c r="G59" s="84" t="e">
        <f>VLOOKUP(Tabla15[[#This Row],[llave 1]],'INFORME GESTION'!$D$3:$F$347,3,FALSE)</f>
        <v>#N/A</v>
      </c>
      <c r="H59" s="84" t="e">
        <f>VLOOKUP(Tabla15[[#This Row],[llave 1]],'INFORME GESTION'!$D$3:$G$347,4,FALSE)</f>
        <v>#N/A</v>
      </c>
      <c r="I59" s="84" t="e">
        <f>VLOOKUP(Tabla15[[#This Row],[llave 1]],'INFORME GESTION'!$D$3:$I$347,6,FALSE)</f>
        <v>#N/A</v>
      </c>
      <c r="J59" s="85"/>
      <c r="K59" s="83"/>
      <c r="L59" s="86" t="str">
        <f>Tabla15[[#This Row],[llave 1]]&amp;Tabla15[[#This Row],[MES]]</f>
        <v/>
      </c>
      <c r="M59" s="87" t="e">
        <f>VLOOKUP(Tabla15[[#This Row],[llave 2]],'INFORME GESTION'!$H$3:$O$347,3,0)</f>
        <v>#N/A</v>
      </c>
      <c r="N59" s="151" t="e">
        <f>VLOOKUP(Tabla15[[#This Row],[llave 2]],'INFORME GESTION'!$H$3:$O$347,7,0)</f>
        <v>#N/A</v>
      </c>
      <c r="O59" s="152" t="e">
        <f>VLOOKUP(Tabla15[[#This Row],[llave 2]],'INFORME GESTION'!$H$3:$O$347,8,0)</f>
        <v>#N/A</v>
      </c>
      <c r="P59" s="37"/>
      <c r="Q59" s="41"/>
      <c r="R59" s="42"/>
      <c r="S59" s="39" t="e">
        <f>ROUND(Tabla15[[#This Row],[VALOR UNITARIO SEGUIMIENTO FINANCIERO]]*Tabla15[[#This Row],[Porcentaje de Glosa]]*Tabla15[[#This Row],[Meta afectada por la glosa]],0)</f>
        <v>#N/A</v>
      </c>
      <c r="T59" s="37"/>
      <c r="U59" s="38"/>
      <c r="V59" s="38"/>
      <c r="W59" s="38"/>
      <c r="X59" s="39" t="e">
        <f>ROUND(Tabla15[[#This Row],[Valor de la Glosa]]-Tabla15[[#This Row],[Valor soportado por la Subred]],0)</f>
        <v>#N/A</v>
      </c>
      <c r="Y59" s="38"/>
      <c r="Z59" s="38"/>
      <c r="AA59" s="39" t="e">
        <f>ROUND(Tabla15[[#This Row],[VALOR GLOSA DEFINITIVA]]-Tabla15[[#This Row],[VALOR LEVANTADO EN LIQUIDACION]],0)</f>
        <v>#N/A</v>
      </c>
    </row>
    <row r="60" spans="3:27" s="13" customFormat="1" ht="87.5" customHeight="1">
      <c r="C60" s="36"/>
      <c r="D60" s="36"/>
      <c r="E60" s="37"/>
      <c r="F60" s="38" t="str">
        <f>+Tabla15[[#This Row],[CODIGO ACTIVIDAD]]&amp;Tabla15[[#This Row],[PROCESO]]</f>
        <v/>
      </c>
      <c r="G60" s="84" t="e">
        <f>VLOOKUP(Tabla15[[#This Row],[llave 1]],'INFORME GESTION'!$D$3:$F$347,3,FALSE)</f>
        <v>#N/A</v>
      </c>
      <c r="H60" s="84" t="e">
        <f>VLOOKUP(Tabla15[[#This Row],[llave 1]],'INFORME GESTION'!$D$3:$G$347,4,FALSE)</f>
        <v>#N/A</v>
      </c>
      <c r="I60" s="84" t="e">
        <f>VLOOKUP(Tabla15[[#This Row],[llave 1]],'INFORME GESTION'!$D$3:$I$347,6,FALSE)</f>
        <v>#N/A</v>
      </c>
      <c r="J60" s="85"/>
      <c r="K60" s="83"/>
      <c r="L60" s="86" t="str">
        <f>Tabla15[[#This Row],[llave 1]]&amp;Tabla15[[#This Row],[MES]]</f>
        <v/>
      </c>
      <c r="M60" s="87" t="e">
        <f>VLOOKUP(Tabla15[[#This Row],[llave 2]],'INFORME GESTION'!$H$3:$O$347,3,0)</f>
        <v>#N/A</v>
      </c>
      <c r="N60" s="151" t="e">
        <f>VLOOKUP(Tabla15[[#This Row],[llave 2]],'INFORME GESTION'!$H$3:$O$347,7,0)</f>
        <v>#N/A</v>
      </c>
      <c r="O60" s="152" t="e">
        <f>VLOOKUP(Tabla15[[#This Row],[llave 2]],'INFORME GESTION'!$H$3:$O$347,8,0)</f>
        <v>#N/A</v>
      </c>
      <c r="P60" s="37"/>
      <c r="Q60" s="41"/>
      <c r="R60" s="42"/>
      <c r="S60" s="39" t="e">
        <f>ROUND(Tabla15[[#This Row],[VALOR UNITARIO SEGUIMIENTO FINANCIERO]]*Tabla15[[#This Row],[Porcentaje de Glosa]]*Tabla15[[#This Row],[Meta afectada por la glosa]],0)</f>
        <v>#N/A</v>
      </c>
      <c r="T60" s="37"/>
      <c r="U60" s="38"/>
      <c r="V60" s="38"/>
      <c r="W60" s="38"/>
      <c r="X60" s="39" t="e">
        <f>ROUND(Tabla15[[#This Row],[Valor de la Glosa]]-Tabla15[[#This Row],[Valor soportado por la Subred]],0)</f>
        <v>#N/A</v>
      </c>
      <c r="Y60" s="38"/>
      <c r="Z60" s="38"/>
      <c r="AA60" s="39" t="e">
        <f>ROUND(Tabla15[[#This Row],[VALOR GLOSA DEFINITIVA]]-Tabla15[[#This Row],[VALOR LEVANTADO EN LIQUIDACION]],0)</f>
        <v>#N/A</v>
      </c>
    </row>
    <row r="61" spans="3:27" s="13" customFormat="1" ht="87.5" customHeight="1">
      <c r="C61" s="36"/>
      <c r="D61" s="36"/>
      <c r="E61" s="37"/>
      <c r="F61" s="38" t="str">
        <f>+Tabla15[[#This Row],[CODIGO ACTIVIDAD]]&amp;Tabla15[[#This Row],[PROCESO]]</f>
        <v/>
      </c>
      <c r="G61" s="84" t="e">
        <f>VLOOKUP(Tabla15[[#This Row],[llave 1]],'INFORME GESTION'!$D$3:$F$347,3,FALSE)</f>
        <v>#N/A</v>
      </c>
      <c r="H61" s="84" t="e">
        <f>VLOOKUP(Tabla15[[#This Row],[llave 1]],'INFORME GESTION'!$D$3:$G$347,4,FALSE)</f>
        <v>#N/A</v>
      </c>
      <c r="I61" s="84" t="e">
        <f>VLOOKUP(Tabla15[[#This Row],[llave 1]],'INFORME GESTION'!$D$3:$I$347,6,FALSE)</f>
        <v>#N/A</v>
      </c>
      <c r="J61" s="85"/>
      <c r="K61" s="83"/>
      <c r="L61" s="86" t="str">
        <f>Tabla15[[#This Row],[llave 1]]&amp;Tabla15[[#This Row],[MES]]</f>
        <v/>
      </c>
      <c r="M61" s="87" t="e">
        <f>VLOOKUP(Tabla15[[#This Row],[llave 2]],'INFORME GESTION'!$H$3:$O$347,3,0)</f>
        <v>#N/A</v>
      </c>
      <c r="N61" s="151" t="e">
        <f>VLOOKUP(Tabla15[[#This Row],[llave 2]],'INFORME GESTION'!$H$3:$O$347,7,0)</f>
        <v>#N/A</v>
      </c>
      <c r="O61" s="152" t="e">
        <f>VLOOKUP(Tabla15[[#This Row],[llave 2]],'INFORME GESTION'!$H$3:$O$347,8,0)</f>
        <v>#N/A</v>
      </c>
      <c r="P61" s="37"/>
      <c r="Q61" s="41"/>
      <c r="R61" s="42"/>
      <c r="S61" s="39" t="e">
        <f>ROUND(Tabla15[[#This Row],[VALOR UNITARIO SEGUIMIENTO FINANCIERO]]*Tabla15[[#This Row],[Porcentaje de Glosa]]*Tabla15[[#This Row],[Meta afectada por la glosa]],0)</f>
        <v>#N/A</v>
      </c>
      <c r="T61" s="37"/>
      <c r="U61" s="38"/>
      <c r="V61" s="38"/>
      <c r="W61" s="38"/>
      <c r="X61" s="39" t="e">
        <f>ROUND(Tabla15[[#This Row],[Valor de la Glosa]]-Tabla15[[#This Row],[Valor soportado por la Subred]],0)</f>
        <v>#N/A</v>
      </c>
      <c r="Y61" s="38"/>
      <c r="Z61" s="38"/>
      <c r="AA61" s="39" t="e">
        <f>ROUND(Tabla15[[#This Row],[VALOR GLOSA DEFINITIVA]]-Tabla15[[#This Row],[VALOR LEVANTADO EN LIQUIDACION]],0)</f>
        <v>#N/A</v>
      </c>
    </row>
    <row r="62" spans="3:27" s="13" customFormat="1" ht="87.5" customHeight="1">
      <c r="C62" s="36"/>
      <c r="D62" s="36"/>
      <c r="E62" s="37"/>
      <c r="F62" s="38" t="str">
        <f>+Tabla15[[#This Row],[CODIGO ACTIVIDAD]]&amp;Tabla15[[#This Row],[PROCESO]]</f>
        <v/>
      </c>
      <c r="G62" s="84" t="e">
        <f>VLOOKUP(Tabla15[[#This Row],[llave 1]],'INFORME GESTION'!$D$3:$F$347,3,FALSE)</f>
        <v>#N/A</v>
      </c>
      <c r="H62" s="84" t="e">
        <f>VLOOKUP(Tabla15[[#This Row],[llave 1]],'INFORME GESTION'!$D$3:$G$347,4,FALSE)</f>
        <v>#N/A</v>
      </c>
      <c r="I62" s="84" t="e">
        <f>VLOOKUP(Tabla15[[#This Row],[llave 1]],'INFORME GESTION'!$D$3:$I$347,6,FALSE)</f>
        <v>#N/A</v>
      </c>
      <c r="J62" s="85"/>
      <c r="K62" s="83"/>
      <c r="L62" s="86" t="str">
        <f>Tabla15[[#This Row],[llave 1]]&amp;Tabla15[[#This Row],[MES]]</f>
        <v/>
      </c>
      <c r="M62" s="87" t="e">
        <f>VLOOKUP(Tabla15[[#This Row],[llave 2]],'INFORME GESTION'!$H$3:$O$347,3,0)</f>
        <v>#N/A</v>
      </c>
      <c r="N62" s="151" t="e">
        <f>VLOOKUP(Tabla15[[#This Row],[llave 2]],'INFORME GESTION'!$H$3:$O$347,7,0)</f>
        <v>#N/A</v>
      </c>
      <c r="O62" s="152" t="e">
        <f>VLOOKUP(Tabla15[[#This Row],[llave 2]],'INFORME GESTION'!$H$3:$O$347,8,0)</f>
        <v>#N/A</v>
      </c>
      <c r="P62" s="37"/>
      <c r="Q62" s="41"/>
      <c r="R62" s="42"/>
      <c r="S62" s="39" t="e">
        <f>ROUND(Tabla15[[#This Row],[VALOR UNITARIO SEGUIMIENTO FINANCIERO]]*Tabla15[[#This Row],[Porcentaje de Glosa]]*Tabla15[[#This Row],[Meta afectada por la glosa]],0)</f>
        <v>#N/A</v>
      </c>
      <c r="T62" s="37"/>
      <c r="U62" s="38"/>
      <c r="V62" s="38"/>
      <c r="W62" s="38"/>
      <c r="X62" s="39" t="e">
        <f>ROUND(Tabla15[[#This Row],[Valor de la Glosa]]-Tabla15[[#This Row],[Valor soportado por la Subred]],0)</f>
        <v>#N/A</v>
      </c>
      <c r="Y62" s="38"/>
      <c r="Z62" s="38"/>
      <c r="AA62" s="39" t="e">
        <f>ROUND(Tabla15[[#This Row],[VALOR GLOSA DEFINITIVA]]-Tabla15[[#This Row],[VALOR LEVANTADO EN LIQUIDACION]],0)</f>
        <v>#N/A</v>
      </c>
    </row>
    <row r="63" spans="3:27" s="13" customFormat="1" ht="87.5" customHeight="1">
      <c r="C63" s="36"/>
      <c r="D63" s="36"/>
      <c r="E63" s="37"/>
      <c r="F63" s="38" t="str">
        <f>+Tabla15[[#This Row],[CODIGO ACTIVIDAD]]&amp;Tabla15[[#This Row],[PROCESO]]</f>
        <v/>
      </c>
      <c r="G63" s="84" t="e">
        <f>VLOOKUP(Tabla15[[#This Row],[llave 1]],'INFORME GESTION'!$D$3:$F$347,3,FALSE)</f>
        <v>#N/A</v>
      </c>
      <c r="H63" s="84" t="e">
        <f>VLOOKUP(Tabla15[[#This Row],[llave 1]],'INFORME GESTION'!$D$3:$G$347,4,FALSE)</f>
        <v>#N/A</v>
      </c>
      <c r="I63" s="84" t="e">
        <f>VLOOKUP(Tabla15[[#This Row],[llave 1]],'INFORME GESTION'!$D$3:$I$347,6,FALSE)</f>
        <v>#N/A</v>
      </c>
      <c r="J63" s="85"/>
      <c r="K63" s="83"/>
      <c r="L63" s="86" t="str">
        <f>Tabla15[[#This Row],[llave 1]]&amp;Tabla15[[#This Row],[MES]]</f>
        <v/>
      </c>
      <c r="M63" s="87" t="e">
        <f>VLOOKUP(Tabla15[[#This Row],[llave 2]],'INFORME GESTION'!$H$3:$O$347,3,0)</f>
        <v>#N/A</v>
      </c>
      <c r="N63" s="151" t="e">
        <f>VLOOKUP(Tabla15[[#This Row],[llave 2]],'INFORME GESTION'!$H$3:$O$347,7,0)</f>
        <v>#N/A</v>
      </c>
      <c r="O63" s="152" t="e">
        <f>VLOOKUP(Tabla15[[#This Row],[llave 2]],'INFORME GESTION'!$H$3:$O$347,8,0)</f>
        <v>#N/A</v>
      </c>
      <c r="P63" s="37"/>
      <c r="Q63" s="41"/>
      <c r="R63" s="42"/>
      <c r="S63" s="39" t="e">
        <f>ROUND(Tabla15[[#This Row],[VALOR UNITARIO SEGUIMIENTO FINANCIERO]]*Tabla15[[#This Row],[Porcentaje de Glosa]]*Tabla15[[#This Row],[Meta afectada por la glosa]],0)</f>
        <v>#N/A</v>
      </c>
      <c r="T63" s="37"/>
      <c r="U63" s="38"/>
      <c r="V63" s="38"/>
      <c r="W63" s="38"/>
      <c r="X63" s="39" t="e">
        <f>ROUND(Tabla15[[#This Row],[Valor de la Glosa]]-Tabla15[[#This Row],[Valor soportado por la Subred]],0)</f>
        <v>#N/A</v>
      </c>
      <c r="Y63" s="38"/>
      <c r="Z63" s="38"/>
      <c r="AA63" s="39" t="e">
        <f>ROUND(Tabla15[[#This Row],[VALOR GLOSA DEFINITIVA]]-Tabla15[[#This Row],[VALOR LEVANTADO EN LIQUIDACION]],0)</f>
        <v>#N/A</v>
      </c>
    </row>
    <row r="64" spans="3:27" s="13" customFormat="1" ht="87.5" customHeight="1">
      <c r="C64" s="36"/>
      <c r="D64" s="36"/>
      <c r="E64" s="37"/>
      <c r="F64" s="38" t="str">
        <f>+Tabla15[[#This Row],[CODIGO ACTIVIDAD]]&amp;Tabla15[[#This Row],[PROCESO]]</f>
        <v/>
      </c>
      <c r="G64" s="84" t="e">
        <f>VLOOKUP(Tabla15[[#This Row],[llave 1]],'INFORME GESTION'!$D$3:$F$347,3,FALSE)</f>
        <v>#N/A</v>
      </c>
      <c r="H64" s="84" t="e">
        <f>VLOOKUP(Tabla15[[#This Row],[llave 1]],'INFORME GESTION'!$D$3:$G$347,4,FALSE)</f>
        <v>#N/A</v>
      </c>
      <c r="I64" s="84" t="e">
        <f>VLOOKUP(Tabla15[[#This Row],[llave 1]],'INFORME GESTION'!$D$3:$I$347,6,FALSE)</f>
        <v>#N/A</v>
      </c>
      <c r="J64" s="85"/>
      <c r="K64" s="83"/>
      <c r="L64" s="86" t="str">
        <f>Tabla15[[#This Row],[llave 1]]&amp;Tabla15[[#This Row],[MES]]</f>
        <v/>
      </c>
      <c r="M64" s="87" t="e">
        <f>VLOOKUP(Tabla15[[#This Row],[llave 2]],'INFORME GESTION'!$H$3:$O$347,3,0)</f>
        <v>#N/A</v>
      </c>
      <c r="N64" s="151" t="e">
        <f>VLOOKUP(Tabla15[[#This Row],[llave 2]],'INFORME GESTION'!$H$3:$O$347,7,0)</f>
        <v>#N/A</v>
      </c>
      <c r="O64" s="152" t="e">
        <f>VLOOKUP(Tabla15[[#This Row],[llave 2]],'INFORME GESTION'!$H$3:$O$347,8,0)</f>
        <v>#N/A</v>
      </c>
      <c r="P64" s="37"/>
      <c r="Q64" s="41"/>
      <c r="R64" s="42"/>
      <c r="S64" s="39" t="e">
        <f>ROUND(Tabla15[[#This Row],[VALOR UNITARIO SEGUIMIENTO FINANCIERO]]*Tabla15[[#This Row],[Porcentaje de Glosa]]*Tabla15[[#This Row],[Meta afectada por la glosa]],0)</f>
        <v>#N/A</v>
      </c>
      <c r="T64" s="37"/>
      <c r="U64" s="38"/>
      <c r="V64" s="38"/>
      <c r="W64" s="38"/>
      <c r="X64" s="39" t="e">
        <f>ROUND(Tabla15[[#This Row],[Valor de la Glosa]]-Tabla15[[#This Row],[Valor soportado por la Subred]],0)</f>
        <v>#N/A</v>
      </c>
      <c r="Y64" s="38"/>
      <c r="Z64" s="38"/>
      <c r="AA64" s="39" t="e">
        <f>ROUND(Tabla15[[#This Row],[VALOR GLOSA DEFINITIVA]]-Tabla15[[#This Row],[VALOR LEVANTADO EN LIQUIDACION]],0)</f>
        <v>#N/A</v>
      </c>
    </row>
    <row r="65" spans="3:27" s="13" customFormat="1" ht="87.5" customHeight="1">
      <c r="C65" s="36"/>
      <c r="D65" s="36"/>
      <c r="E65" s="37"/>
      <c r="F65" s="38" t="str">
        <f>+Tabla15[[#This Row],[CODIGO ACTIVIDAD]]&amp;Tabla15[[#This Row],[PROCESO]]</f>
        <v/>
      </c>
      <c r="G65" s="84" t="e">
        <f>VLOOKUP(Tabla15[[#This Row],[llave 1]],'INFORME GESTION'!$D$3:$F$347,3,FALSE)</f>
        <v>#N/A</v>
      </c>
      <c r="H65" s="84" t="e">
        <f>VLOOKUP(Tabla15[[#This Row],[llave 1]],'INFORME GESTION'!$D$3:$G$347,4,FALSE)</f>
        <v>#N/A</v>
      </c>
      <c r="I65" s="84" t="e">
        <f>VLOOKUP(Tabla15[[#This Row],[llave 1]],'INFORME GESTION'!$D$3:$I$347,6,FALSE)</f>
        <v>#N/A</v>
      </c>
      <c r="J65" s="85"/>
      <c r="K65" s="83"/>
      <c r="L65" s="86" t="str">
        <f>Tabla15[[#This Row],[llave 1]]&amp;Tabla15[[#This Row],[MES]]</f>
        <v/>
      </c>
      <c r="M65" s="87" t="e">
        <f>VLOOKUP(Tabla15[[#This Row],[llave 2]],'INFORME GESTION'!$H$3:$O$347,3,0)</f>
        <v>#N/A</v>
      </c>
      <c r="N65" s="151" t="e">
        <f>VLOOKUP(Tabla15[[#This Row],[llave 2]],'INFORME GESTION'!$H$3:$O$347,7,0)</f>
        <v>#N/A</v>
      </c>
      <c r="O65" s="152" t="e">
        <f>VLOOKUP(Tabla15[[#This Row],[llave 2]],'INFORME GESTION'!$H$3:$O$347,8,0)</f>
        <v>#N/A</v>
      </c>
      <c r="P65" s="37"/>
      <c r="Q65" s="41"/>
      <c r="R65" s="42"/>
      <c r="S65" s="39" t="e">
        <f>ROUND(Tabla15[[#This Row],[VALOR UNITARIO SEGUIMIENTO FINANCIERO]]*Tabla15[[#This Row],[Porcentaje de Glosa]]*Tabla15[[#This Row],[Meta afectada por la glosa]],0)</f>
        <v>#N/A</v>
      </c>
      <c r="T65" s="37"/>
      <c r="U65" s="38"/>
      <c r="V65" s="38"/>
      <c r="W65" s="38"/>
      <c r="X65" s="39" t="e">
        <f>ROUND(Tabla15[[#This Row],[Valor de la Glosa]]-Tabla15[[#This Row],[Valor soportado por la Subred]],0)</f>
        <v>#N/A</v>
      </c>
      <c r="Y65" s="38"/>
      <c r="Z65" s="38"/>
      <c r="AA65" s="39" t="e">
        <f>ROUND(Tabla15[[#This Row],[VALOR GLOSA DEFINITIVA]]-Tabla15[[#This Row],[VALOR LEVANTADO EN LIQUIDACION]],0)</f>
        <v>#N/A</v>
      </c>
    </row>
    <row r="66" spans="3:27" s="13" customFormat="1" ht="87.5" customHeight="1">
      <c r="C66" s="36"/>
      <c r="D66" s="36"/>
      <c r="E66" s="37"/>
      <c r="F66" s="38" t="str">
        <f>+Tabla15[[#This Row],[CODIGO ACTIVIDAD]]&amp;Tabla15[[#This Row],[PROCESO]]</f>
        <v/>
      </c>
      <c r="G66" s="84" t="e">
        <f>VLOOKUP(Tabla15[[#This Row],[llave 1]],'INFORME GESTION'!$D$3:$F$347,3,FALSE)</f>
        <v>#N/A</v>
      </c>
      <c r="H66" s="84" t="e">
        <f>VLOOKUP(Tabla15[[#This Row],[llave 1]],'INFORME GESTION'!$D$3:$G$347,4,FALSE)</f>
        <v>#N/A</v>
      </c>
      <c r="I66" s="84" t="e">
        <f>VLOOKUP(Tabla15[[#This Row],[llave 1]],'INFORME GESTION'!$D$3:$I$347,6,FALSE)</f>
        <v>#N/A</v>
      </c>
      <c r="J66" s="85"/>
      <c r="K66" s="83"/>
      <c r="L66" s="86" t="str">
        <f>Tabla15[[#This Row],[llave 1]]&amp;Tabla15[[#This Row],[MES]]</f>
        <v/>
      </c>
      <c r="M66" s="87" t="e">
        <f>VLOOKUP(Tabla15[[#This Row],[llave 2]],'INFORME GESTION'!$H$3:$O$347,3,0)</f>
        <v>#N/A</v>
      </c>
      <c r="N66" s="151" t="e">
        <f>VLOOKUP(Tabla15[[#This Row],[llave 2]],'INFORME GESTION'!$H$3:$O$347,7,0)</f>
        <v>#N/A</v>
      </c>
      <c r="O66" s="152" t="e">
        <f>VLOOKUP(Tabla15[[#This Row],[llave 2]],'INFORME GESTION'!$H$3:$O$347,8,0)</f>
        <v>#N/A</v>
      </c>
      <c r="P66" s="37"/>
      <c r="Q66" s="41"/>
      <c r="R66" s="42"/>
      <c r="S66" s="39" t="e">
        <f>ROUND(Tabla15[[#This Row],[VALOR UNITARIO SEGUIMIENTO FINANCIERO]]*Tabla15[[#This Row],[Porcentaje de Glosa]]*Tabla15[[#This Row],[Meta afectada por la glosa]],0)</f>
        <v>#N/A</v>
      </c>
      <c r="T66" s="37"/>
      <c r="U66" s="38"/>
      <c r="V66" s="38"/>
      <c r="W66" s="38"/>
      <c r="X66" s="39" t="e">
        <f>ROUND(Tabla15[[#This Row],[Valor de la Glosa]]-Tabla15[[#This Row],[Valor soportado por la Subred]],0)</f>
        <v>#N/A</v>
      </c>
      <c r="Y66" s="38"/>
      <c r="Z66" s="38"/>
      <c r="AA66" s="39" t="e">
        <f>ROUND(Tabla15[[#This Row],[VALOR GLOSA DEFINITIVA]]-Tabla15[[#This Row],[VALOR LEVANTADO EN LIQUIDACION]],0)</f>
        <v>#N/A</v>
      </c>
    </row>
    <row r="67" spans="3:27" s="13" customFormat="1" ht="87.5" customHeight="1">
      <c r="C67" s="36"/>
      <c r="D67" s="36"/>
      <c r="E67" s="37"/>
      <c r="F67" s="38" t="str">
        <f>+Tabla15[[#This Row],[CODIGO ACTIVIDAD]]&amp;Tabla15[[#This Row],[PROCESO]]</f>
        <v/>
      </c>
      <c r="G67" s="84" t="e">
        <f>VLOOKUP(Tabla15[[#This Row],[llave 1]],'INFORME GESTION'!$D$3:$F$347,3,FALSE)</f>
        <v>#N/A</v>
      </c>
      <c r="H67" s="84" t="e">
        <f>VLOOKUP(Tabla15[[#This Row],[llave 1]],'INFORME GESTION'!$D$3:$G$347,4,FALSE)</f>
        <v>#N/A</v>
      </c>
      <c r="I67" s="84" t="e">
        <f>VLOOKUP(Tabla15[[#This Row],[llave 1]],'INFORME GESTION'!$D$3:$I$347,6,FALSE)</f>
        <v>#N/A</v>
      </c>
      <c r="J67" s="85"/>
      <c r="K67" s="83"/>
      <c r="L67" s="86" t="str">
        <f>Tabla15[[#This Row],[llave 1]]&amp;Tabla15[[#This Row],[MES]]</f>
        <v/>
      </c>
      <c r="M67" s="87" t="e">
        <f>VLOOKUP(Tabla15[[#This Row],[llave 2]],'INFORME GESTION'!$H$3:$O$347,3,0)</f>
        <v>#N/A</v>
      </c>
      <c r="N67" s="151" t="e">
        <f>VLOOKUP(Tabla15[[#This Row],[llave 2]],'INFORME GESTION'!$H$3:$O$347,7,0)</f>
        <v>#N/A</v>
      </c>
      <c r="O67" s="152" t="e">
        <f>VLOOKUP(Tabla15[[#This Row],[llave 2]],'INFORME GESTION'!$H$3:$O$347,8,0)</f>
        <v>#N/A</v>
      </c>
      <c r="P67" s="37"/>
      <c r="Q67" s="41"/>
      <c r="R67" s="42"/>
      <c r="S67" s="39" t="e">
        <f>ROUND(Tabla15[[#This Row],[VALOR UNITARIO SEGUIMIENTO FINANCIERO]]*Tabla15[[#This Row],[Porcentaje de Glosa]]*Tabla15[[#This Row],[Meta afectada por la glosa]],0)</f>
        <v>#N/A</v>
      </c>
      <c r="T67" s="37"/>
      <c r="U67" s="38"/>
      <c r="V67" s="38"/>
      <c r="W67" s="38"/>
      <c r="X67" s="39" t="e">
        <f>ROUND(Tabla15[[#This Row],[Valor de la Glosa]]-Tabla15[[#This Row],[Valor soportado por la Subred]],0)</f>
        <v>#N/A</v>
      </c>
      <c r="Y67" s="38"/>
      <c r="Z67" s="38"/>
      <c r="AA67" s="39" t="e">
        <f>ROUND(Tabla15[[#This Row],[VALOR GLOSA DEFINITIVA]]-Tabla15[[#This Row],[VALOR LEVANTADO EN LIQUIDACION]],0)</f>
        <v>#N/A</v>
      </c>
    </row>
    <row r="68" spans="3:27" s="13" customFormat="1" ht="87.5" customHeight="1">
      <c r="C68" s="36"/>
      <c r="D68" s="36"/>
      <c r="E68" s="37"/>
      <c r="F68" s="38" t="str">
        <f>+Tabla15[[#This Row],[CODIGO ACTIVIDAD]]&amp;Tabla15[[#This Row],[PROCESO]]</f>
        <v/>
      </c>
      <c r="G68" s="84" t="e">
        <f>VLOOKUP(Tabla15[[#This Row],[llave 1]],'INFORME GESTION'!$D$3:$F$347,3,FALSE)</f>
        <v>#N/A</v>
      </c>
      <c r="H68" s="84" t="e">
        <f>VLOOKUP(Tabla15[[#This Row],[llave 1]],'INFORME GESTION'!$D$3:$G$347,4,FALSE)</f>
        <v>#N/A</v>
      </c>
      <c r="I68" s="84" t="e">
        <f>VLOOKUP(Tabla15[[#This Row],[llave 1]],'INFORME GESTION'!$D$3:$I$347,6,FALSE)</f>
        <v>#N/A</v>
      </c>
      <c r="J68" s="85"/>
      <c r="K68" s="83"/>
      <c r="L68" s="86" t="str">
        <f>Tabla15[[#This Row],[llave 1]]&amp;Tabla15[[#This Row],[MES]]</f>
        <v/>
      </c>
      <c r="M68" s="87" t="e">
        <f>VLOOKUP(Tabla15[[#This Row],[llave 2]],'INFORME GESTION'!$H$3:$O$347,3,0)</f>
        <v>#N/A</v>
      </c>
      <c r="N68" s="151" t="e">
        <f>VLOOKUP(Tabla15[[#This Row],[llave 2]],'INFORME GESTION'!$H$3:$O$347,7,0)</f>
        <v>#N/A</v>
      </c>
      <c r="O68" s="152" t="e">
        <f>VLOOKUP(Tabla15[[#This Row],[llave 2]],'INFORME GESTION'!$H$3:$O$347,8,0)</f>
        <v>#N/A</v>
      </c>
      <c r="P68" s="37"/>
      <c r="Q68" s="41"/>
      <c r="R68" s="42"/>
      <c r="S68" s="39" t="e">
        <f>ROUND(Tabla15[[#This Row],[VALOR UNITARIO SEGUIMIENTO FINANCIERO]]*Tabla15[[#This Row],[Porcentaje de Glosa]]*Tabla15[[#This Row],[Meta afectada por la glosa]],0)</f>
        <v>#N/A</v>
      </c>
      <c r="T68" s="37"/>
      <c r="U68" s="38"/>
      <c r="V68" s="38"/>
      <c r="W68" s="38"/>
      <c r="X68" s="39" t="e">
        <f>ROUND(Tabla15[[#This Row],[Valor de la Glosa]]-Tabla15[[#This Row],[Valor soportado por la Subred]],0)</f>
        <v>#N/A</v>
      </c>
      <c r="Y68" s="38"/>
      <c r="Z68" s="38"/>
      <c r="AA68" s="39" t="e">
        <f>ROUND(Tabla15[[#This Row],[VALOR GLOSA DEFINITIVA]]-Tabla15[[#This Row],[VALOR LEVANTADO EN LIQUIDACION]],0)</f>
        <v>#N/A</v>
      </c>
    </row>
    <row r="69" spans="3:27" s="13" customFormat="1" ht="87.5" customHeight="1">
      <c r="C69" s="36"/>
      <c r="D69" s="36"/>
      <c r="E69" s="37"/>
      <c r="F69" s="38" t="str">
        <f>+Tabla15[[#This Row],[CODIGO ACTIVIDAD]]&amp;Tabla15[[#This Row],[PROCESO]]</f>
        <v/>
      </c>
      <c r="G69" s="84" t="e">
        <f>VLOOKUP(Tabla15[[#This Row],[llave 1]],'INFORME GESTION'!$D$3:$F$347,3,FALSE)</f>
        <v>#N/A</v>
      </c>
      <c r="H69" s="84" t="e">
        <f>VLOOKUP(Tabla15[[#This Row],[llave 1]],'INFORME GESTION'!$D$3:$G$347,4,FALSE)</f>
        <v>#N/A</v>
      </c>
      <c r="I69" s="84" t="e">
        <f>VLOOKUP(Tabla15[[#This Row],[llave 1]],'INFORME GESTION'!$D$3:$I$347,6,FALSE)</f>
        <v>#N/A</v>
      </c>
      <c r="J69" s="85"/>
      <c r="K69" s="83"/>
      <c r="L69" s="86" t="str">
        <f>Tabla15[[#This Row],[llave 1]]&amp;Tabla15[[#This Row],[MES]]</f>
        <v/>
      </c>
      <c r="M69" s="87" t="e">
        <f>VLOOKUP(Tabla15[[#This Row],[llave 2]],'INFORME GESTION'!$H$3:$O$347,3,0)</f>
        <v>#N/A</v>
      </c>
      <c r="N69" s="151" t="e">
        <f>VLOOKUP(Tabla15[[#This Row],[llave 2]],'INFORME GESTION'!$H$3:$O$347,7,0)</f>
        <v>#N/A</v>
      </c>
      <c r="O69" s="152" t="e">
        <f>VLOOKUP(Tabla15[[#This Row],[llave 2]],'INFORME GESTION'!$H$3:$O$347,8,0)</f>
        <v>#N/A</v>
      </c>
      <c r="P69" s="37"/>
      <c r="Q69" s="41"/>
      <c r="R69" s="42"/>
      <c r="S69" s="39" t="e">
        <f>ROUND(Tabla15[[#This Row],[VALOR UNITARIO SEGUIMIENTO FINANCIERO]]*Tabla15[[#This Row],[Porcentaje de Glosa]]*Tabla15[[#This Row],[Meta afectada por la glosa]],0)</f>
        <v>#N/A</v>
      </c>
      <c r="T69" s="37"/>
      <c r="U69" s="38"/>
      <c r="V69" s="38"/>
      <c r="W69" s="38"/>
      <c r="X69" s="39" t="e">
        <f>ROUND(Tabla15[[#This Row],[Valor de la Glosa]]-Tabla15[[#This Row],[Valor soportado por la Subred]],0)</f>
        <v>#N/A</v>
      </c>
      <c r="Y69" s="38"/>
      <c r="Z69" s="38"/>
      <c r="AA69" s="39" t="e">
        <f>ROUND(Tabla15[[#This Row],[VALOR GLOSA DEFINITIVA]]-Tabla15[[#This Row],[VALOR LEVANTADO EN LIQUIDACION]],0)</f>
        <v>#N/A</v>
      </c>
    </row>
    <row r="70" spans="3:27" s="13" customFormat="1" ht="87.5" customHeight="1">
      <c r="C70" s="36"/>
      <c r="D70" s="36"/>
      <c r="E70" s="37"/>
      <c r="F70" s="38" t="str">
        <f>+Tabla15[[#This Row],[CODIGO ACTIVIDAD]]&amp;Tabla15[[#This Row],[PROCESO]]</f>
        <v/>
      </c>
      <c r="G70" s="84" t="e">
        <f>VLOOKUP(Tabla15[[#This Row],[llave 1]],'INFORME GESTION'!$D$3:$F$347,3,FALSE)</f>
        <v>#N/A</v>
      </c>
      <c r="H70" s="84" t="e">
        <f>VLOOKUP(Tabla15[[#This Row],[llave 1]],'INFORME GESTION'!$D$3:$G$347,4,FALSE)</f>
        <v>#N/A</v>
      </c>
      <c r="I70" s="84" t="e">
        <f>VLOOKUP(Tabla15[[#This Row],[llave 1]],'INFORME GESTION'!$D$3:$I$347,6,FALSE)</f>
        <v>#N/A</v>
      </c>
      <c r="J70" s="85"/>
      <c r="K70" s="83"/>
      <c r="L70" s="86" t="str">
        <f>Tabla15[[#This Row],[llave 1]]&amp;Tabla15[[#This Row],[MES]]</f>
        <v/>
      </c>
      <c r="M70" s="87" t="e">
        <f>VLOOKUP(Tabla15[[#This Row],[llave 2]],'INFORME GESTION'!$H$3:$O$347,3,0)</f>
        <v>#N/A</v>
      </c>
      <c r="N70" s="151" t="e">
        <f>VLOOKUP(Tabla15[[#This Row],[llave 2]],'INFORME GESTION'!$H$3:$O$347,7,0)</f>
        <v>#N/A</v>
      </c>
      <c r="O70" s="152" t="e">
        <f>VLOOKUP(Tabla15[[#This Row],[llave 2]],'INFORME GESTION'!$H$3:$O$347,8,0)</f>
        <v>#N/A</v>
      </c>
      <c r="P70" s="37"/>
      <c r="Q70" s="41"/>
      <c r="R70" s="42"/>
      <c r="S70" s="39" t="e">
        <f>ROUND(Tabla15[[#This Row],[VALOR UNITARIO SEGUIMIENTO FINANCIERO]]*Tabla15[[#This Row],[Porcentaje de Glosa]]*Tabla15[[#This Row],[Meta afectada por la glosa]],0)</f>
        <v>#N/A</v>
      </c>
      <c r="T70" s="37"/>
      <c r="U70" s="38"/>
      <c r="V70" s="38"/>
      <c r="W70" s="38"/>
      <c r="X70" s="39" t="e">
        <f>ROUND(Tabla15[[#This Row],[Valor de la Glosa]]-Tabla15[[#This Row],[Valor soportado por la Subred]],0)</f>
        <v>#N/A</v>
      </c>
      <c r="Y70" s="38"/>
      <c r="Z70" s="38"/>
      <c r="AA70" s="39" t="e">
        <f>ROUND(Tabla15[[#This Row],[VALOR GLOSA DEFINITIVA]]-Tabla15[[#This Row],[VALOR LEVANTADO EN LIQUIDACION]],0)</f>
        <v>#N/A</v>
      </c>
    </row>
    <row r="71" spans="3:27" s="13" customFormat="1" ht="87.5" customHeight="1">
      <c r="C71" s="36"/>
      <c r="D71" s="36"/>
      <c r="E71" s="37"/>
      <c r="F71" s="38" t="str">
        <f>+Tabla15[[#This Row],[CODIGO ACTIVIDAD]]&amp;Tabla15[[#This Row],[PROCESO]]</f>
        <v/>
      </c>
      <c r="G71" s="84" t="e">
        <f>VLOOKUP(Tabla15[[#This Row],[llave 1]],'INFORME GESTION'!$D$3:$F$347,3,FALSE)</f>
        <v>#N/A</v>
      </c>
      <c r="H71" s="84" t="e">
        <f>VLOOKUP(Tabla15[[#This Row],[llave 1]],'INFORME GESTION'!$D$3:$G$347,4,FALSE)</f>
        <v>#N/A</v>
      </c>
      <c r="I71" s="84" t="e">
        <f>VLOOKUP(Tabla15[[#This Row],[llave 1]],'INFORME GESTION'!$D$3:$I$347,6,FALSE)</f>
        <v>#N/A</v>
      </c>
      <c r="J71" s="85"/>
      <c r="K71" s="83"/>
      <c r="L71" s="86" t="str">
        <f>Tabla15[[#This Row],[llave 1]]&amp;Tabla15[[#This Row],[MES]]</f>
        <v/>
      </c>
      <c r="M71" s="87" t="e">
        <f>VLOOKUP(Tabla15[[#This Row],[llave 2]],'INFORME GESTION'!$H$3:$O$347,3,0)</f>
        <v>#N/A</v>
      </c>
      <c r="N71" s="151" t="e">
        <f>VLOOKUP(Tabla15[[#This Row],[llave 2]],'INFORME GESTION'!$H$3:$O$347,7,0)</f>
        <v>#N/A</v>
      </c>
      <c r="O71" s="152" t="e">
        <f>VLOOKUP(Tabla15[[#This Row],[llave 2]],'INFORME GESTION'!$H$3:$O$347,8,0)</f>
        <v>#N/A</v>
      </c>
      <c r="P71" s="37"/>
      <c r="Q71" s="41"/>
      <c r="R71" s="42"/>
      <c r="S71" s="39" t="e">
        <f>ROUND(Tabla15[[#This Row],[VALOR UNITARIO SEGUIMIENTO FINANCIERO]]*Tabla15[[#This Row],[Porcentaje de Glosa]]*Tabla15[[#This Row],[Meta afectada por la glosa]],0)</f>
        <v>#N/A</v>
      </c>
      <c r="T71" s="37"/>
      <c r="U71" s="38"/>
      <c r="V71" s="38"/>
      <c r="W71" s="38"/>
      <c r="X71" s="39" t="e">
        <f>ROUND(Tabla15[[#This Row],[Valor de la Glosa]]-Tabla15[[#This Row],[Valor soportado por la Subred]],0)</f>
        <v>#N/A</v>
      </c>
      <c r="Y71" s="38"/>
      <c r="Z71" s="38"/>
      <c r="AA71" s="39" t="e">
        <f>ROUND(Tabla15[[#This Row],[VALOR GLOSA DEFINITIVA]]-Tabla15[[#This Row],[VALOR LEVANTADO EN LIQUIDACION]],0)</f>
        <v>#N/A</v>
      </c>
    </row>
    <row r="72" spans="3:27" s="13" customFormat="1" ht="87.5" customHeight="1">
      <c r="C72" s="36"/>
      <c r="D72" s="36"/>
      <c r="E72" s="37"/>
      <c r="F72" s="38" t="str">
        <f>+Tabla15[[#This Row],[CODIGO ACTIVIDAD]]&amp;Tabla15[[#This Row],[PROCESO]]</f>
        <v/>
      </c>
      <c r="G72" s="84" t="e">
        <f>VLOOKUP(Tabla15[[#This Row],[llave 1]],'INFORME GESTION'!$D$3:$F$347,3,FALSE)</f>
        <v>#N/A</v>
      </c>
      <c r="H72" s="84" t="e">
        <f>VLOOKUP(Tabla15[[#This Row],[llave 1]],'INFORME GESTION'!$D$3:$G$347,4,FALSE)</f>
        <v>#N/A</v>
      </c>
      <c r="I72" s="84" t="e">
        <f>VLOOKUP(Tabla15[[#This Row],[llave 1]],'INFORME GESTION'!$D$3:$I$347,6,FALSE)</f>
        <v>#N/A</v>
      </c>
      <c r="J72" s="85"/>
      <c r="K72" s="83"/>
      <c r="L72" s="86" t="str">
        <f>Tabla15[[#This Row],[llave 1]]&amp;Tabla15[[#This Row],[MES]]</f>
        <v/>
      </c>
      <c r="M72" s="87" t="e">
        <f>VLOOKUP(Tabla15[[#This Row],[llave 2]],'INFORME GESTION'!$H$3:$O$347,3,0)</f>
        <v>#N/A</v>
      </c>
      <c r="N72" s="151" t="e">
        <f>VLOOKUP(Tabla15[[#This Row],[llave 2]],'INFORME GESTION'!$H$3:$O$347,7,0)</f>
        <v>#N/A</v>
      </c>
      <c r="O72" s="152" t="e">
        <f>VLOOKUP(Tabla15[[#This Row],[llave 2]],'INFORME GESTION'!$H$3:$O$347,8,0)</f>
        <v>#N/A</v>
      </c>
      <c r="P72" s="37"/>
      <c r="Q72" s="41"/>
      <c r="R72" s="42"/>
      <c r="S72" s="39" t="e">
        <f>ROUND(Tabla15[[#This Row],[VALOR UNITARIO SEGUIMIENTO FINANCIERO]]*Tabla15[[#This Row],[Porcentaje de Glosa]]*Tabla15[[#This Row],[Meta afectada por la glosa]],0)</f>
        <v>#N/A</v>
      </c>
      <c r="T72" s="37"/>
      <c r="U72" s="38"/>
      <c r="V72" s="38"/>
      <c r="W72" s="38"/>
      <c r="X72" s="39" t="e">
        <f>ROUND(Tabla15[[#This Row],[Valor de la Glosa]]-Tabla15[[#This Row],[Valor soportado por la Subred]],0)</f>
        <v>#N/A</v>
      </c>
      <c r="Y72" s="38"/>
      <c r="Z72" s="38"/>
      <c r="AA72" s="39" t="e">
        <f>ROUND(Tabla15[[#This Row],[VALOR GLOSA DEFINITIVA]]-Tabla15[[#This Row],[VALOR LEVANTADO EN LIQUIDACION]],0)</f>
        <v>#N/A</v>
      </c>
    </row>
    <row r="73" spans="3:27" s="13" customFormat="1" ht="87.5" customHeight="1">
      <c r="C73" s="36"/>
      <c r="D73" s="36"/>
      <c r="E73" s="37"/>
      <c r="F73" s="38" t="str">
        <f>+Tabla15[[#This Row],[CODIGO ACTIVIDAD]]&amp;Tabla15[[#This Row],[PROCESO]]</f>
        <v/>
      </c>
      <c r="G73" s="84" t="e">
        <f>VLOOKUP(Tabla15[[#This Row],[llave 1]],'INFORME GESTION'!$D$3:$F$347,3,FALSE)</f>
        <v>#N/A</v>
      </c>
      <c r="H73" s="84" t="e">
        <f>VLOOKUP(Tabla15[[#This Row],[llave 1]],'INFORME GESTION'!$D$3:$G$347,4,FALSE)</f>
        <v>#N/A</v>
      </c>
      <c r="I73" s="84" t="e">
        <f>VLOOKUP(Tabla15[[#This Row],[llave 1]],'INFORME GESTION'!$D$3:$I$347,6,FALSE)</f>
        <v>#N/A</v>
      </c>
      <c r="J73" s="85"/>
      <c r="K73" s="83"/>
      <c r="L73" s="86" t="str">
        <f>Tabla15[[#This Row],[llave 1]]&amp;Tabla15[[#This Row],[MES]]</f>
        <v/>
      </c>
      <c r="M73" s="87" t="e">
        <f>VLOOKUP(Tabla15[[#This Row],[llave 2]],'INFORME GESTION'!$H$3:$O$347,3,0)</f>
        <v>#N/A</v>
      </c>
      <c r="N73" s="151" t="e">
        <f>VLOOKUP(Tabla15[[#This Row],[llave 2]],'INFORME GESTION'!$H$3:$O$347,7,0)</f>
        <v>#N/A</v>
      </c>
      <c r="O73" s="152" t="e">
        <f>VLOOKUP(Tabla15[[#This Row],[llave 2]],'INFORME GESTION'!$H$3:$O$347,8,0)</f>
        <v>#N/A</v>
      </c>
      <c r="P73" s="37"/>
      <c r="Q73" s="41"/>
      <c r="R73" s="42"/>
      <c r="S73" s="39" t="e">
        <f>ROUND(Tabla15[[#This Row],[VALOR UNITARIO SEGUIMIENTO FINANCIERO]]*Tabla15[[#This Row],[Porcentaje de Glosa]]*Tabla15[[#This Row],[Meta afectada por la glosa]],0)</f>
        <v>#N/A</v>
      </c>
      <c r="T73" s="37"/>
      <c r="U73" s="38"/>
      <c r="V73" s="38"/>
      <c r="W73" s="38"/>
      <c r="X73" s="39" t="e">
        <f>ROUND(Tabla15[[#This Row],[Valor de la Glosa]]-Tabla15[[#This Row],[Valor soportado por la Subred]],0)</f>
        <v>#N/A</v>
      </c>
      <c r="Y73" s="38"/>
      <c r="Z73" s="38"/>
      <c r="AA73" s="39" t="e">
        <f>ROUND(Tabla15[[#This Row],[VALOR GLOSA DEFINITIVA]]-Tabla15[[#This Row],[VALOR LEVANTADO EN LIQUIDACION]],0)</f>
        <v>#N/A</v>
      </c>
    </row>
    <row r="74" spans="3:27" s="13" customFormat="1" ht="87.5" customHeight="1">
      <c r="C74" s="36"/>
      <c r="D74" s="36"/>
      <c r="E74" s="37"/>
      <c r="F74" s="38" t="str">
        <f>+Tabla15[[#This Row],[CODIGO ACTIVIDAD]]&amp;Tabla15[[#This Row],[PROCESO]]</f>
        <v/>
      </c>
      <c r="G74" s="84" t="e">
        <f>VLOOKUP(Tabla15[[#This Row],[llave 1]],'INFORME GESTION'!$D$3:$F$347,3,FALSE)</f>
        <v>#N/A</v>
      </c>
      <c r="H74" s="84" t="e">
        <f>VLOOKUP(Tabla15[[#This Row],[llave 1]],'INFORME GESTION'!$D$3:$G$347,4,FALSE)</f>
        <v>#N/A</v>
      </c>
      <c r="I74" s="84" t="e">
        <f>VLOOKUP(Tabla15[[#This Row],[llave 1]],'INFORME GESTION'!$D$3:$I$347,6,FALSE)</f>
        <v>#N/A</v>
      </c>
      <c r="J74" s="85"/>
      <c r="K74" s="83"/>
      <c r="L74" s="86" t="str">
        <f>Tabla15[[#This Row],[llave 1]]&amp;Tabla15[[#This Row],[MES]]</f>
        <v/>
      </c>
      <c r="M74" s="87" t="e">
        <f>VLOOKUP(Tabla15[[#This Row],[llave 2]],'INFORME GESTION'!$H$3:$O$347,3,0)</f>
        <v>#N/A</v>
      </c>
      <c r="N74" s="151" t="e">
        <f>VLOOKUP(Tabla15[[#This Row],[llave 2]],'INFORME GESTION'!$H$3:$O$347,7,0)</f>
        <v>#N/A</v>
      </c>
      <c r="O74" s="152" t="e">
        <f>VLOOKUP(Tabla15[[#This Row],[llave 2]],'INFORME GESTION'!$H$3:$O$347,8,0)</f>
        <v>#N/A</v>
      </c>
      <c r="P74" s="37"/>
      <c r="Q74" s="41"/>
      <c r="R74" s="42"/>
      <c r="S74" s="39" t="e">
        <f>ROUND(Tabla15[[#This Row],[VALOR UNITARIO SEGUIMIENTO FINANCIERO]]*Tabla15[[#This Row],[Porcentaje de Glosa]]*Tabla15[[#This Row],[Meta afectada por la glosa]],0)</f>
        <v>#N/A</v>
      </c>
      <c r="T74" s="37"/>
      <c r="U74" s="38"/>
      <c r="V74" s="38"/>
      <c r="W74" s="38"/>
      <c r="X74" s="39" t="e">
        <f>ROUND(Tabla15[[#This Row],[Valor de la Glosa]]-Tabla15[[#This Row],[Valor soportado por la Subred]],0)</f>
        <v>#N/A</v>
      </c>
      <c r="Y74" s="38"/>
      <c r="Z74" s="38"/>
      <c r="AA74" s="39" t="e">
        <f>ROUND(Tabla15[[#This Row],[VALOR GLOSA DEFINITIVA]]-Tabla15[[#This Row],[VALOR LEVANTADO EN LIQUIDACION]],0)</f>
        <v>#N/A</v>
      </c>
    </row>
    <row r="75" spans="3:27" s="13" customFormat="1" ht="87.5" customHeight="1">
      <c r="C75" s="36"/>
      <c r="D75" s="36"/>
      <c r="E75" s="37"/>
      <c r="F75" s="38" t="str">
        <f>+Tabla15[[#This Row],[CODIGO ACTIVIDAD]]&amp;Tabla15[[#This Row],[PROCESO]]</f>
        <v/>
      </c>
      <c r="G75" s="84" t="e">
        <f>VLOOKUP(Tabla15[[#This Row],[llave 1]],'INFORME GESTION'!$D$3:$F$347,3,FALSE)</f>
        <v>#N/A</v>
      </c>
      <c r="H75" s="84" t="e">
        <f>VLOOKUP(Tabla15[[#This Row],[llave 1]],'INFORME GESTION'!$D$3:$G$347,4,FALSE)</f>
        <v>#N/A</v>
      </c>
      <c r="I75" s="84" t="e">
        <f>VLOOKUP(Tabla15[[#This Row],[llave 1]],'INFORME GESTION'!$D$3:$I$347,6,FALSE)</f>
        <v>#N/A</v>
      </c>
      <c r="J75" s="85"/>
      <c r="K75" s="83"/>
      <c r="L75" s="86" t="str">
        <f>Tabla15[[#This Row],[llave 1]]&amp;Tabla15[[#This Row],[MES]]</f>
        <v/>
      </c>
      <c r="M75" s="87" t="e">
        <f>VLOOKUP(Tabla15[[#This Row],[llave 2]],'INFORME GESTION'!$H$3:$O$347,3,0)</f>
        <v>#N/A</v>
      </c>
      <c r="N75" s="151" t="e">
        <f>VLOOKUP(Tabla15[[#This Row],[llave 2]],'INFORME GESTION'!$H$3:$O$347,7,0)</f>
        <v>#N/A</v>
      </c>
      <c r="O75" s="152" t="e">
        <f>VLOOKUP(Tabla15[[#This Row],[llave 2]],'INFORME GESTION'!$H$3:$O$347,8,0)</f>
        <v>#N/A</v>
      </c>
      <c r="P75" s="37"/>
      <c r="Q75" s="41"/>
      <c r="R75" s="42"/>
      <c r="S75" s="39" t="e">
        <f>ROUND(Tabla15[[#This Row],[VALOR UNITARIO SEGUIMIENTO FINANCIERO]]*Tabla15[[#This Row],[Porcentaje de Glosa]]*Tabla15[[#This Row],[Meta afectada por la glosa]],0)</f>
        <v>#N/A</v>
      </c>
      <c r="T75" s="37"/>
      <c r="U75" s="38"/>
      <c r="V75" s="38"/>
      <c r="W75" s="38"/>
      <c r="X75" s="39" t="e">
        <f>ROUND(Tabla15[[#This Row],[Valor de la Glosa]]-Tabla15[[#This Row],[Valor soportado por la Subred]],0)</f>
        <v>#N/A</v>
      </c>
      <c r="Y75" s="38"/>
      <c r="Z75" s="38"/>
      <c r="AA75" s="39" t="e">
        <f>ROUND(Tabla15[[#This Row],[VALOR GLOSA DEFINITIVA]]-Tabla15[[#This Row],[VALOR LEVANTADO EN LIQUIDACION]],0)</f>
        <v>#N/A</v>
      </c>
    </row>
    <row r="76" spans="3:27" s="13" customFormat="1" ht="87.5" customHeight="1">
      <c r="C76" s="36"/>
      <c r="D76" s="36"/>
      <c r="E76" s="37"/>
      <c r="F76" s="38" t="str">
        <f>+Tabla15[[#This Row],[CODIGO ACTIVIDAD]]&amp;Tabla15[[#This Row],[PROCESO]]</f>
        <v/>
      </c>
      <c r="G76" s="84" t="e">
        <f>VLOOKUP(Tabla15[[#This Row],[llave 1]],'INFORME GESTION'!$D$3:$F$347,3,FALSE)</f>
        <v>#N/A</v>
      </c>
      <c r="H76" s="84" t="e">
        <f>VLOOKUP(Tabla15[[#This Row],[llave 1]],'INFORME GESTION'!$D$3:$G$347,4,FALSE)</f>
        <v>#N/A</v>
      </c>
      <c r="I76" s="84" t="e">
        <f>VLOOKUP(Tabla15[[#This Row],[llave 1]],'INFORME GESTION'!$D$3:$I$347,6,FALSE)</f>
        <v>#N/A</v>
      </c>
      <c r="J76" s="85"/>
      <c r="K76" s="83"/>
      <c r="L76" s="86" t="str">
        <f>Tabla15[[#This Row],[llave 1]]&amp;Tabla15[[#This Row],[MES]]</f>
        <v/>
      </c>
      <c r="M76" s="87" t="e">
        <f>VLOOKUP(Tabla15[[#This Row],[llave 2]],'INFORME GESTION'!$H$3:$O$347,3,0)</f>
        <v>#N/A</v>
      </c>
      <c r="N76" s="151" t="e">
        <f>VLOOKUP(Tabla15[[#This Row],[llave 2]],'INFORME GESTION'!$H$3:$O$347,7,0)</f>
        <v>#N/A</v>
      </c>
      <c r="O76" s="152" t="e">
        <f>VLOOKUP(Tabla15[[#This Row],[llave 2]],'INFORME GESTION'!$H$3:$O$347,8,0)</f>
        <v>#N/A</v>
      </c>
      <c r="P76" s="37"/>
      <c r="Q76" s="41"/>
      <c r="R76" s="42"/>
      <c r="S76" s="39" t="e">
        <f>ROUND(Tabla15[[#This Row],[VALOR UNITARIO SEGUIMIENTO FINANCIERO]]*Tabla15[[#This Row],[Porcentaje de Glosa]]*Tabla15[[#This Row],[Meta afectada por la glosa]],0)</f>
        <v>#N/A</v>
      </c>
      <c r="T76" s="37"/>
      <c r="U76" s="38"/>
      <c r="V76" s="38"/>
      <c r="W76" s="38"/>
      <c r="X76" s="39" t="e">
        <f>ROUND(Tabla15[[#This Row],[Valor de la Glosa]]-Tabla15[[#This Row],[Valor soportado por la Subred]],0)</f>
        <v>#N/A</v>
      </c>
      <c r="Y76" s="38"/>
      <c r="Z76" s="38"/>
      <c r="AA76" s="39" t="e">
        <f>ROUND(Tabla15[[#This Row],[VALOR GLOSA DEFINITIVA]]-Tabla15[[#This Row],[VALOR LEVANTADO EN LIQUIDACION]],0)</f>
        <v>#N/A</v>
      </c>
    </row>
    <row r="77" spans="3:27" s="13" customFormat="1" ht="87.5" customHeight="1">
      <c r="C77" s="36"/>
      <c r="D77" s="36"/>
      <c r="E77" s="37"/>
      <c r="F77" s="38" t="str">
        <f>+Tabla15[[#This Row],[CODIGO ACTIVIDAD]]&amp;Tabla15[[#This Row],[PROCESO]]</f>
        <v/>
      </c>
      <c r="G77" s="84" t="e">
        <f>VLOOKUP(Tabla15[[#This Row],[llave 1]],'INFORME GESTION'!$D$3:$F$347,3,FALSE)</f>
        <v>#N/A</v>
      </c>
      <c r="H77" s="84" t="e">
        <f>VLOOKUP(Tabla15[[#This Row],[llave 1]],'INFORME GESTION'!$D$3:$G$347,4,FALSE)</f>
        <v>#N/A</v>
      </c>
      <c r="I77" s="84" t="e">
        <f>VLOOKUP(Tabla15[[#This Row],[llave 1]],'INFORME GESTION'!$D$3:$I$347,6,FALSE)</f>
        <v>#N/A</v>
      </c>
      <c r="J77" s="85"/>
      <c r="K77" s="83"/>
      <c r="L77" s="86" t="str">
        <f>Tabla15[[#This Row],[llave 1]]&amp;Tabla15[[#This Row],[MES]]</f>
        <v/>
      </c>
      <c r="M77" s="87" t="e">
        <f>VLOOKUP(Tabla15[[#This Row],[llave 2]],'INFORME GESTION'!$H$3:$O$347,3,0)</f>
        <v>#N/A</v>
      </c>
      <c r="N77" s="151" t="e">
        <f>VLOOKUP(Tabla15[[#This Row],[llave 2]],'INFORME GESTION'!$H$3:$O$347,7,0)</f>
        <v>#N/A</v>
      </c>
      <c r="O77" s="152" t="e">
        <f>VLOOKUP(Tabla15[[#This Row],[llave 2]],'INFORME GESTION'!$H$3:$O$347,8,0)</f>
        <v>#N/A</v>
      </c>
      <c r="P77" s="37"/>
      <c r="Q77" s="41"/>
      <c r="R77" s="42"/>
      <c r="S77" s="39" t="e">
        <f>ROUND(Tabla15[[#This Row],[VALOR UNITARIO SEGUIMIENTO FINANCIERO]]*Tabla15[[#This Row],[Porcentaje de Glosa]]*Tabla15[[#This Row],[Meta afectada por la glosa]],0)</f>
        <v>#N/A</v>
      </c>
      <c r="T77" s="37"/>
      <c r="U77" s="38"/>
      <c r="V77" s="38"/>
      <c r="W77" s="38"/>
      <c r="X77" s="39" t="e">
        <f>ROUND(Tabla15[[#This Row],[Valor de la Glosa]]-Tabla15[[#This Row],[Valor soportado por la Subred]],0)</f>
        <v>#N/A</v>
      </c>
      <c r="Y77" s="38"/>
      <c r="Z77" s="38"/>
      <c r="AA77" s="39" t="e">
        <f>ROUND(Tabla15[[#This Row],[VALOR GLOSA DEFINITIVA]]-Tabla15[[#This Row],[VALOR LEVANTADO EN LIQUIDACION]],0)</f>
        <v>#N/A</v>
      </c>
    </row>
    <row r="78" spans="3:27" s="13" customFormat="1" ht="87.5" customHeight="1">
      <c r="C78" s="36"/>
      <c r="D78" s="36"/>
      <c r="E78" s="37"/>
      <c r="F78" s="38" t="str">
        <f>+Tabla15[[#This Row],[CODIGO ACTIVIDAD]]&amp;Tabla15[[#This Row],[PROCESO]]</f>
        <v/>
      </c>
      <c r="G78" s="84" t="e">
        <f>VLOOKUP(Tabla15[[#This Row],[llave 1]],'INFORME GESTION'!$D$3:$F$347,3,FALSE)</f>
        <v>#N/A</v>
      </c>
      <c r="H78" s="84" t="e">
        <f>VLOOKUP(Tabla15[[#This Row],[llave 1]],'INFORME GESTION'!$D$3:$G$347,4,FALSE)</f>
        <v>#N/A</v>
      </c>
      <c r="I78" s="84" t="e">
        <f>VLOOKUP(Tabla15[[#This Row],[llave 1]],'INFORME GESTION'!$D$3:$I$347,6,FALSE)</f>
        <v>#N/A</v>
      </c>
      <c r="J78" s="85"/>
      <c r="K78" s="83"/>
      <c r="L78" s="86" t="str">
        <f>Tabla15[[#This Row],[llave 1]]&amp;Tabla15[[#This Row],[MES]]</f>
        <v/>
      </c>
      <c r="M78" s="87" t="e">
        <f>VLOOKUP(Tabla15[[#This Row],[llave 2]],'INFORME GESTION'!$H$3:$O$347,3,0)</f>
        <v>#N/A</v>
      </c>
      <c r="N78" s="151" t="e">
        <f>VLOOKUP(Tabla15[[#This Row],[llave 2]],'INFORME GESTION'!$H$3:$O$347,7,0)</f>
        <v>#N/A</v>
      </c>
      <c r="O78" s="152" t="e">
        <f>VLOOKUP(Tabla15[[#This Row],[llave 2]],'INFORME GESTION'!$H$3:$O$347,8,0)</f>
        <v>#N/A</v>
      </c>
      <c r="P78" s="37"/>
      <c r="Q78" s="41"/>
      <c r="R78" s="42"/>
      <c r="S78" s="39" t="e">
        <f>ROUND(Tabla15[[#This Row],[VALOR UNITARIO SEGUIMIENTO FINANCIERO]]*Tabla15[[#This Row],[Porcentaje de Glosa]]*Tabla15[[#This Row],[Meta afectada por la glosa]],0)</f>
        <v>#N/A</v>
      </c>
      <c r="T78" s="37"/>
      <c r="U78" s="38"/>
      <c r="V78" s="38"/>
      <c r="W78" s="38"/>
      <c r="X78" s="39" t="e">
        <f>ROUND(Tabla15[[#This Row],[Valor de la Glosa]]-Tabla15[[#This Row],[Valor soportado por la Subred]],0)</f>
        <v>#N/A</v>
      </c>
      <c r="Y78" s="38"/>
      <c r="Z78" s="38"/>
      <c r="AA78" s="39" t="e">
        <f>ROUND(Tabla15[[#This Row],[VALOR GLOSA DEFINITIVA]]-Tabla15[[#This Row],[VALOR LEVANTADO EN LIQUIDACION]],0)</f>
        <v>#N/A</v>
      </c>
    </row>
    <row r="79" spans="3:27" s="13" customFormat="1" ht="87.5" customHeight="1">
      <c r="C79" s="36"/>
      <c r="D79" s="36"/>
      <c r="E79" s="37"/>
      <c r="F79" s="38" t="str">
        <f>+Tabla15[[#This Row],[CODIGO ACTIVIDAD]]&amp;Tabla15[[#This Row],[PROCESO]]</f>
        <v/>
      </c>
      <c r="G79" s="84" t="e">
        <f>VLOOKUP(Tabla15[[#This Row],[llave 1]],'INFORME GESTION'!$D$3:$F$347,3,FALSE)</f>
        <v>#N/A</v>
      </c>
      <c r="H79" s="84" t="e">
        <f>VLOOKUP(Tabla15[[#This Row],[llave 1]],'INFORME GESTION'!$D$3:$G$347,4,FALSE)</f>
        <v>#N/A</v>
      </c>
      <c r="I79" s="84" t="e">
        <f>VLOOKUP(Tabla15[[#This Row],[llave 1]],'INFORME GESTION'!$D$3:$I$347,6,FALSE)</f>
        <v>#N/A</v>
      </c>
      <c r="J79" s="85"/>
      <c r="K79" s="83"/>
      <c r="L79" s="86" t="str">
        <f>Tabla15[[#This Row],[llave 1]]&amp;Tabla15[[#This Row],[MES]]</f>
        <v/>
      </c>
      <c r="M79" s="87" t="e">
        <f>VLOOKUP(Tabla15[[#This Row],[llave 2]],'INFORME GESTION'!$H$3:$O$347,3,0)</f>
        <v>#N/A</v>
      </c>
      <c r="N79" s="151" t="e">
        <f>VLOOKUP(Tabla15[[#This Row],[llave 2]],'INFORME GESTION'!$H$3:$O$347,7,0)</f>
        <v>#N/A</v>
      </c>
      <c r="O79" s="152" t="e">
        <f>VLOOKUP(Tabla15[[#This Row],[llave 2]],'INFORME GESTION'!$H$3:$O$347,8,0)</f>
        <v>#N/A</v>
      </c>
      <c r="P79" s="37"/>
      <c r="Q79" s="41"/>
      <c r="R79" s="42"/>
      <c r="S79" s="39" t="e">
        <f>ROUND(Tabla15[[#This Row],[VALOR UNITARIO SEGUIMIENTO FINANCIERO]]*Tabla15[[#This Row],[Porcentaje de Glosa]]*Tabla15[[#This Row],[Meta afectada por la glosa]],0)</f>
        <v>#N/A</v>
      </c>
      <c r="T79" s="37"/>
      <c r="U79" s="38"/>
      <c r="V79" s="38"/>
      <c r="W79" s="38"/>
      <c r="X79" s="39" t="e">
        <f>ROUND(Tabla15[[#This Row],[Valor de la Glosa]]-Tabla15[[#This Row],[Valor soportado por la Subred]],0)</f>
        <v>#N/A</v>
      </c>
      <c r="Y79" s="38"/>
      <c r="Z79" s="38"/>
      <c r="AA79" s="39" t="e">
        <f>ROUND(Tabla15[[#This Row],[VALOR GLOSA DEFINITIVA]]-Tabla15[[#This Row],[VALOR LEVANTADO EN LIQUIDACION]],0)</f>
        <v>#N/A</v>
      </c>
    </row>
    <row r="80" spans="3:27" s="13" customFormat="1" ht="87.5" customHeight="1">
      <c r="C80" s="36"/>
      <c r="D80" s="36"/>
      <c r="E80" s="37"/>
      <c r="F80" s="38" t="str">
        <f>+Tabla15[[#This Row],[CODIGO ACTIVIDAD]]&amp;Tabla15[[#This Row],[PROCESO]]</f>
        <v/>
      </c>
      <c r="G80" s="84" t="e">
        <f>VLOOKUP(Tabla15[[#This Row],[llave 1]],'INFORME GESTION'!$D$3:$F$347,3,FALSE)</f>
        <v>#N/A</v>
      </c>
      <c r="H80" s="84" t="e">
        <f>VLOOKUP(Tabla15[[#This Row],[llave 1]],'INFORME GESTION'!$D$3:$G$347,4,FALSE)</f>
        <v>#N/A</v>
      </c>
      <c r="I80" s="84" t="e">
        <f>VLOOKUP(Tabla15[[#This Row],[llave 1]],'INFORME GESTION'!$D$3:$I$347,6,FALSE)</f>
        <v>#N/A</v>
      </c>
      <c r="J80" s="85"/>
      <c r="K80" s="83"/>
      <c r="L80" s="86" t="str">
        <f>Tabla15[[#This Row],[llave 1]]&amp;Tabla15[[#This Row],[MES]]</f>
        <v/>
      </c>
      <c r="M80" s="87" t="e">
        <f>VLOOKUP(Tabla15[[#This Row],[llave 2]],'INFORME GESTION'!$H$3:$O$347,3,0)</f>
        <v>#N/A</v>
      </c>
      <c r="N80" s="151" t="e">
        <f>VLOOKUP(Tabla15[[#This Row],[llave 2]],'INFORME GESTION'!$H$3:$O$347,7,0)</f>
        <v>#N/A</v>
      </c>
      <c r="O80" s="152" t="e">
        <f>VLOOKUP(Tabla15[[#This Row],[llave 2]],'INFORME GESTION'!$H$3:$O$347,8,0)</f>
        <v>#N/A</v>
      </c>
      <c r="P80" s="37"/>
      <c r="Q80" s="41"/>
      <c r="R80" s="42"/>
      <c r="S80" s="39" t="e">
        <f>ROUND(Tabla15[[#This Row],[VALOR UNITARIO SEGUIMIENTO FINANCIERO]]*Tabla15[[#This Row],[Porcentaje de Glosa]]*Tabla15[[#This Row],[Meta afectada por la glosa]],0)</f>
        <v>#N/A</v>
      </c>
      <c r="T80" s="37"/>
      <c r="U80" s="38"/>
      <c r="V80" s="38"/>
      <c r="W80" s="38"/>
      <c r="X80" s="39" t="e">
        <f>ROUND(Tabla15[[#This Row],[Valor de la Glosa]]-Tabla15[[#This Row],[Valor soportado por la Subred]],0)</f>
        <v>#N/A</v>
      </c>
      <c r="Y80" s="38"/>
      <c r="Z80" s="38"/>
      <c r="AA80" s="39" t="e">
        <f>ROUND(Tabla15[[#This Row],[VALOR GLOSA DEFINITIVA]]-Tabla15[[#This Row],[VALOR LEVANTADO EN LIQUIDACION]],0)</f>
        <v>#N/A</v>
      </c>
    </row>
    <row r="81" spans="3:27" s="13" customFormat="1" ht="87.5" customHeight="1">
      <c r="C81" s="36"/>
      <c r="D81" s="36"/>
      <c r="E81" s="37"/>
      <c r="F81" s="38" t="str">
        <f>+Tabla15[[#This Row],[CODIGO ACTIVIDAD]]&amp;Tabla15[[#This Row],[PROCESO]]</f>
        <v/>
      </c>
      <c r="G81" s="84" t="e">
        <f>VLOOKUP(Tabla15[[#This Row],[llave 1]],'INFORME GESTION'!$D$3:$F$347,3,FALSE)</f>
        <v>#N/A</v>
      </c>
      <c r="H81" s="84" t="e">
        <f>VLOOKUP(Tabla15[[#This Row],[llave 1]],'INFORME GESTION'!$D$3:$G$347,4,FALSE)</f>
        <v>#N/A</v>
      </c>
      <c r="I81" s="84" t="e">
        <f>VLOOKUP(Tabla15[[#This Row],[llave 1]],'INFORME GESTION'!$D$3:$I$347,6,FALSE)</f>
        <v>#N/A</v>
      </c>
      <c r="J81" s="85"/>
      <c r="K81" s="83"/>
      <c r="L81" s="86" t="str">
        <f>Tabla15[[#This Row],[llave 1]]&amp;Tabla15[[#This Row],[MES]]</f>
        <v/>
      </c>
      <c r="M81" s="87" t="e">
        <f>VLOOKUP(Tabla15[[#This Row],[llave 2]],'INFORME GESTION'!$H$3:$O$347,3,0)</f>
        <v>#N/A</v>
      </c>
      <c r="N81" s="151" t="e">
        <f>VLOOKUP(Tabla15[[#This Row],[llave 2]],'INFORME GESTION'!$H$3:$O$347,7,0)</f>
        <v>#N/A</v>
      </c>
      <c r="O81" s="152" t="e">
        <f>VLOOKUP(Tabla15[[#This Row],[llave 2]],'INFORME GESTION'!$H$3:$O$347,8,0)</f>
        <v>#N/A</v>
      </c>
      <c r="P81" s="37"/>
      <c r="Q81" s="41"/>
      <c r="R81" s="42"/>
      <c r="S81" s="39" t="e">
        <f>ROUND(Tabla15[[#This Row],[VALOR UNITARIO SEGUIMIENTO FINANCIERO]]*Tabla15[[#This Row],[Porcentaje de Glosa]]*Tabla15[[#This Row],[Meta afectada por la glosa]],0)</f>
        <v>#N/A</v>
      </c>
      <c r="T81" s="37"/>
      <c r="U81" s="38"/>
      <c r="V81" s="38"/>
      <c r="W81" s="38"/>
      <c r="X81" s="39" t="e">
        <f>ROUND(Tabla15[[#This Row],[Valor de la Glosa]]-Tabla15[[#This Row],[Valor soportado por la Subred]],0)</f>
        <v>#N/A</v>
      </c>
      <c r="Y81" s="38"/>
      <c r="Z81" s="38"/>
      <c r="AA81" s="39" t="e">
        <f>ROUND(Tabla15[[#This Row],[VALOR GLOSA DEFINITIVA]]-Tabla15[[#This Row],[VALOR LEVANTADO EN LIQUIDACION]],0)</f>
        <v>#N/A</v>
      </c>
    </row>
    <row r="82" spans="3:27" s="13" customFormat="1" ht="87.5" customHeight="1">
      <c r="C82" s="36"/>
      <c r="D82" s="36"/>
      <c r="E82" s="37"/>
      <c r="F82" s="38" t="str">
        <f>+Tabla15[[#This Row],[CODIGO ACTIVIDAD]]&amp;Tabla15[[#This Row],[PROCESO]]</f>
        <v/>
      </c>
      <c r="G82" s="84" t="e">
        <f>VLOOKUP(Tabla15[[#This Row],[llave 1]],'INFORME GESTION'!$D$3:$F$347,3,FALSE)</f>
        <v>#N/A</v>
      </c>
      <c r="H82" s="84" t="e">
        <f>VLOOKUP(Tabla15[[#This Row],[llave 1]],'INFORME GESTION'!$D$3:$G$347,4,FALSE)</f>
        <v>#N/A</v>
      </c>
      <c r="I82" s="84" t="e">
        <f>VLOOKUP(Tabla15[[#This Row],[llave 1]],'INFORME GESTION'!$D$3:$I$347,6,FALSE)</f>
        <v>#N/A</v>
      </c>
      <c r="J82" s="85"/>
      <c r="K82" s="83"/>
      <c r="L82" s="86" t="str">
        <f>Tabla15[[#This Row],[llave 1]]&amp;Tabla15[[#This Row],[MES]]</f>
        <v/>
      </c>
      <c r="M82" s="87" t="e">
        <f>VLOOKUP(Tabla15[[#This Row],[llave 2]],'INFORME GESTION'!$H$3:$O$347,3,0)</f>
        <v>#N/A</v>
      </c>
      <c r="N82" s="151" t="e">
        <f>VLOOKUP(Tabla15[[#This Row],[llave 2]],'INFORME GESTION'!$H$3:$O$347,7,0)</f>
        <v>#N/A</v>
      </c>
      <c r="O82" s="152" t="e">
        <f>VLOOKUP(Tabla15[[#This Row],[llave 2]],'INFORME GESTION'!$H$3:$O$347,8,0)</f>
        <v>#N/A</v>
      </c>
      <c r="P82" s="37"/>
      <c r="Q82" s="41"/>
      <c r="R82" s="42"/>
      <c r="S82" s="39" t="e">
        <f>ROUND(Tabla15[[#This Row],[VALOR UNITARIO SEGUIMIENTO FINANCIERO]]*Tabla15[[#This Row],[Porcentaje de Glosa]]*Tabla15[[#This Row],[Meta afectada por la glosa]],0)</f>
        <v>#N/A</v>
      </c>
      <c r="T82" s="37"/>
      <c r="U82" s="38"/>
      <c r="V82" s="38"/>
      <c r="W82" s="38"/>
      <c r="X82" s="39" t="e">
        <f>ROUND(Tabla15[[#This Row],[Valor de la Glosa]]-Tabla15[[#This Row],[Valor soportado por la Subred]],0)</f>
        <v>#N/A</v>
      </c>
      <c r="Y82" s="38"/>
      <c r="Z82" s="38"/>
      <c r="AA82" s="39" t="e">
        <f>ROUND(Tabla15[[#This Row],[VALOR GLOSA DEFINITIVA]]-Tabla15[[#This Row],[VALOR LEVANTADO EN LIQUIDACION]],0)</f>
        <v>#N/A</v>
      </c>
    </row>
    <row r="83" spans="3:27" s="13" customFormat="1" ht="87.5" customHeight="1">
      <c r="C83" s="36"/>
      <c r="D83" s="36"/>
      <c r="E83" s="37"/>
      <c r="F83" s="38" t="str">
        <f>+Tabla15[[#This Row],[CODIGO ACTIVIDAD]]&amp;Tabla15[[#This Row],[PROCESO]]</f>
        <v/>
      </c>
      <c r="G83" s="84" t="e">
        <f>VLOOKUP(Tabla15[[#This Row],[llave 1]],'INFORME GESTION'!$D$3:$F$347,3,FALSE)</f>
        <v>#N/A</v>
      </c>
      <c r="H83" s="84" t="e">
        <f>VLOOKUP(Tabla15[[#This Row],[llave 1]],'INFORME GESTION'!$D$3:$G$347,4,FALSE)</f>
        <v>#N/A</v>
      </c>
      <c r="I83" s="84" t="e">
        <f>VLOOKUP(Tabla15[[#This Row],[llave 1]],'INFORME GESTION'!$D$3:$I$347,6,FALSE)</f>
        <v>#N/A</v>
      </c>
      <c r="J83" s="85"/>
      <c r="K83" s="83"/>
      <c r="L83" s="86" t="str">
        <f>Tabla15[[#This Row],[llave 1]]&amp;Tabla15[[#This Row],[MES]]</f>
        <v/>
      </c>
      <c r="M83" s="87" t="e">
        <f>VLOOKUP(Tabla15[[#This Row],[llave 2]],'INFORME GESTION'!$H$3:$O$347,3,0)</f>
        <v>#N/A</v>
      </c>
      <c r="N83" s="151" t="e">
        <f>VLOOKUP(Tabla15[[#This Row],[llave 2]],'INFORME GESTION'!$H$3:$O$347,7,0)</f>
        <v>#N/A</v>
      </c>
      <c r="O83" s="152" t="e">
        <f>VLOOKUP(Tabla15[[#This Row],[llave 2]],'INFORME GESTION'!$H$3:$O$347,8,0)</f>
        <v>#N/A</v>
      </c>
      <c r="P83" s="37"/>
      <c r="Q83" s="41"/>
      <c r="R83" s="42"/>
      <c r="S83" s="39" t="e">
        <f>ROUND(Tabla15[[#This Row],[VALOR UNITARIO SEGUIMIENTO FINANCIERO]]*Tabla15[[#This Row],[Porcentaje de Glosa]]*Tabla15[[#This Row],[Meta afectada por la glosa]],0)</f>
        <v>#N/A</v>
      </c>
      <c r="T83" s="37"/>
      <c r="U83" s="38"/>
      <c r="V83" s="38"/>
      <c r="W83" s="38"/>
      <c r="X83" s="39" t="e">
        <f>ROUND(Tabla15[[#This Row],[Valor de la Glosa]]-Tabla15[[#This Row],[Valor soportado por la Subred]],0)</f>
        <v>#N/A</v>
      </c>
      <c r="Y83" s="38"/>
      <c r="Z83" s="38"/>
      <c r="AA83" s="39" t="e">
        <f>ROUND(Tabla15[[#This Row],[VALOR GLOSA DEFINITIVA]]-Tabla15[[#This Row],[VALOR LEVANTADO EN LIQUIDACION]],0)</f>
        <v>#N/A</v>
      </c>
    </row>
    <row r="84" spans="3:27" s="13" customFormat="1" ht="87.5" customHeight="1">
      <c r="C84" s="36"/>
      <c r="D84" s="36"/>
      <c r="E84" s="37"/>
      <c r="F84" s="38" t="str">
        <f>+Tabla15[[#This Row],[CODIGO ACTIVIDAD]]&amp;Tabla15[[#This Row],[PROCESO]]</f>
        <v/>
      </c>
      <c r="G84" s="84" t="e">
        <f>VLOOKUP(Tabla15[[#This Row],[llave 1]],'INFORME GESTION'!$D$3:$F$347,3,FALSE)</f>
        <v>#N/A</v>
      </c>
      <c r="H84" s="84" t="e">
        <f>VLOOKUP(Tabla15[[#This Row],[llave 1]],'INFORME GESTION'!$D$3:$G$347,4,FALSE)</f>
        <v>#N/A</v>
      </c>
      <c r="I84" s="84" t="e">
        <f>VLOOKUP(Tabla15[[#This Row],[llave 1]],'INFORME GESTION'!$D$3:$I$347,6,FALSE)</f>
        <v>#N/A</v>
      </c>
      <c r="J84" s="85"/>
      <c r="K84" s="83"/>
      <c r="L84" s="86" t="str">
        <f>Tabla15[[#This Row],[llave 1]]&amp;Tabla15[[#This Row],[MES]]</f>
        <v/>
      </c>
      <c r="M84" s="87" t="e">
        <f>VLOOKUP(Tabla15[[#This Row],[llave 2]],'INFORME GESTION'!$H$3:$O$347,3,0)</f>
        <v>#N/A</v>
      </c>
      <c r="N84" s="151" t="e">
        <f>VLOOKUP(Tabla15[[#This Row],[llave 2]],'INFORME GESTION'!$H$3:$O$347,7,0)</f>
        <v>#N/A</v>
      </c>
      <c r="O84" s="152" t="e">
        <f>VLOOKUP(Tabla15[[#This Row],[llave 2]],'INFORME GESTION'!$H$3:$O$347,8,0)</f>
        <v>#N/A</v>
      </c>
      <c r="P84" s="37"/>
      <c r="Q84" s="41"/>
      <c r="R84" s="42"/>
      <c r="S84" s="39" t="e">
        <f>ROUND(Tabla15[[#This Row],[VALOR UNITARIO SEGUIMIENTO FINANCIERO]]*Tabla15[[#This Row],[Porcentaje de Glosa]]*Tabla15[[#This Row],[Meta afectada por la glosa]],0)</f>
        <v>#N/A</v>
      </c>
      <c r="T84" s="37"/>
      <c r="U84" s="38"/>
      <c r="V84" s="38"/>
      <c r="W84" s="38"/>
      <c r="X84" s="39" t="e">
        <f>ROUND(Tabla15[[#This Row],[Valor de la Glosa]]-Tabla15[[#This Row],[Valor soportado por la Subred]],0)</f>
        <v>#N/A</v>
      </c>
      <c r="Y84" s="38"/>
      <c r="Z84" s="38"/>
      <c r="AA84" s="39" t="e">
        <f>ROUND(Tabla15[[#This Row],[VALOR GLOSA DEFINITIVA]]-Tabla15[[#This Row],[VALOR LEVANTADO EN LIQUIDACION]],0)</f>
        <v>#N/A</v>
      </c>
    </row>
    <row r="85" spans="3:27" s="13" customFormat="1" ht="87.5" customHeight="1">
      <c r="C85" s="36"/>
      <c r="D85" s="36"/>
      <c r="E85" s="37"/>
      <c r="F85" s="38" t="str">
        <f>+Tabla15[[#This Row],[CODIGO ACTIVIDAD]]&amp;Tabla15[[#This Row],[PROCESO]]</f>
        <v/>
      </c>
      <c r="G85" s="84" t="e">
        <f>VLOOKUP(Tabla15[[#This Row],[llave 1]],'INFORME GESTION'!$D$3:$F$347,3,FALSE)</f>
        <v>#N/A</v>
      </c>
      <c r="H85" s="84" t="e">
        <f>VLOOKUP(Tabla15[[#This Row],[llave 1]],'INFORME GESTION'!$D$3:$G$347,4,FALSE)</f>
        <v>#N/A</v>
      </c>
      <c r="I85" s="84" t="e">
        <f>VLOOKUP(Tabla15[[#This Row],[llave 1]],'INFORME GESTION'!$D$3:$I$347,6,FALSE)</f>
        <v>#N/A</v>
      </c>
      <c r="J85" s="85"/>
      <c r="K85" s="83"/>
      <c r="L85" s="86" t="str">
        <f>Tabla15[[#This Row],[llave 1]]&amp;Tabla15[[#This Row],[MES]]</f>
        <v/>
      </c>
      <c r="M85" s="87" t="e">
        <f>VLOOKUP(Tabla15[[#This Row],[llave 2]],'INFORME GESTION'!$H$3:$O$347,3,0)</f>
        <v>#N/A</v>
      </c>
      <c r="N85" s="151" t="e">
        <f>VLOOKUP(Tabla15[[#This Row],[llave 2]],'INFORME GESTION'!$H$3:$O$347,7,0)</f>
        <v>#N/A</v>
      </c>
      <c r="O85" s="152" t="e">
        <f>VLOOKUP(Tabla15[[#This Row],[llave 2]],'INFORME GESTION'!$H$3:$O$347,8,0)</f>
        <v>#N/A</v>
      </c>
      <c r="P85" s="37"/>
      <c r="Q85" s="41"/>
      <c r="R85" s="42"/>
      <c r="S85" s="39" t="e">
        <f>ROUND(Tabla15[[#This Row],[VALOR UNITARIO SEGUIMIENTO FINANCIERO]]*Tabla15[[#This Row],[Porcentaje de Glosa]]*Tabla15[[#This Row],[Meta afectada por la glosa]],0)</f>
        <v>#N/A</v>
      </c>
      <c r="T85" s="37"/>
      <c r="U85" s="38"/>
      <c r="V85" s="38"/>
      <c r="W85" s="38"/>
      <c r="X85" s="39" t="e">
        <f>ROUND(Tabla15[[#This Row],[Valor de la Glosa]]-Tabla15[[#This Row],[Valor soportado por la Subred]],0)</f>
        <v>#N/A</v>
      </c>
      <c r="Y85" s="38"/>
      <c r="Z85" s="38"/>
      <c r="AA85" s="39" t="e">
        <f>ROUND(Tabla15[[#This Row],[VALOR GLOSA DEFINITIVA]]-Tabla15[[#This Row],[VALOR LEVANTADO EN LIQUIDACION]],0)</f>
        <v>#N/A</v>
      </c>
    </row>
    <row r="86" spans="3:27" s="13" customFormat="1" ht="87.5" customHeight="1">
      <c r="C86" s="36"/>
      <c r="D86" s="36"/>
      <c r="E86" s="37"/>
      <c r="F86" s="38" t="str">
        <f>+Tabla15[[#This Row],[CODIGO ACTIVIDAD]]&amp;Tabla15[[#This Row],[PROCESO]]</f>
        <v/>
      </c>
      <c r="G86" s="84" t="e">
        <f>VLOOKUP(Tabla15[[#This Row],[llave 1]],'INFORME GESTION'!$D$3:$F$347,3,FALSE)</f>
        <v>#N/A</v>
      </c>
      <c r="H86" s="84" t="e">
        <f>VLOOKUP(Tabla15[[#This Row],[llave 1]],'INFORME GESTION'!$D$3:$G$347,4,FALSE)</f>
        <v>#N/A</v>
      </c>
      <c r="I86" s="84" t="e">
        <f>VLOOKUP(Tabla15[[#This Row],[llave 1]],'INFORME GESTION'!$D$3:$I$347,6,FALSE)</f>
        <v>#N/A</v>
      </c>
      <c r="J86" s="85"/>
      <c r="K86" s="83"/>
      <c r="L86" s="86" t="str">
        <f>Tabla15[[#This Row],[llave 1]]&amp;Tabla15[[#This Row],[MES]]</f>
        <v/>
      </c>
      <c r="M86" s="87" t="e">
        <f>VLOOKUP(Tabla15[[#This Row],[llave 2]],'INFORME GESTION'!$H$3:$O$347,3,0)</f>
        <v>#N/A</v>
      </c>
      <c r="N86" s="151" t="e">
        <f>VLOOKUP(Tabla15[[#This Row],[llave 2]],'INFORME GESTION'!$H$3:$O$347,7,0)</f>
        <v>#N/A</v>
      </c>
      <c r="O86" s="152" t="e">
        <f>VLOOKUP(Tabla15[[#This Row],[llave 2]],'INFORME GESTION'!$H$3:$O$347,8,0)</f>
        <v>#N/A</v>
      </c>
      <c r="P86" s="37"/>
      <c r="Q86" s="41"/>
      <c r="R86" s="42"/>
      <c r="S86" s="39" t="e">
        <f>ROUND(Tabla15[[#This Row],[VALOR UNITARIO SEGUIMIENTO FINANCIERO]]*Tabla15[[#This Row],[Porcentaje de Glosa]]*Tabla15[[#This Row],[Meta afectada por la glosa]],0)</f>
        <v>#N/A</v>
      </c>
      <c r="T86" s="37"/>
      <c r="U86" s="38"/>
      <c r="V86" s="38"/>
      <c r="W86" s="38"/>
      <c r="X86" s="39" t="e">
        <f>ROUND(Tabla15[[#This Row],[Valor de la Glosa]]-Tabla15[[#This Row],[Valor soportado por la Subred]],0)</f>
        <v>#N/A</v>
      </c>
      <c r="Y86" s="38"/>
      <c r="Z86" s="38"/>
      <c r="AA86" s="39" t="e">
        <f>ROUND(Tabla15[[#This Row],[VALOR GLOSA DEFINITIVA]]-Tabla15[[#This Row],[VALOR LEVANTADO EN LIQUIDACION]],0)</f>
        <v>#N/A</v>
      </c>
    </row>
    <row r="87" spans="3:27" s="13" customFormat="1" ht="87.5" customHeight="1">
      <c r="C87" s="36"/>
      <c r="D87" s="36"/>
      <c r="E87" s="37"/>
      <c r="F87" s="38" t="str">
        <f>+Tabla15[[#This Row],[CODIGO ACTIVIDAD]]&amp;Tabla15[[#This Row],[PROCESO]]</f>
        <v/>
      </c>
      <c r="G87" s="84" t="e">
        <f>VLOOKUP(Tabla15[[#This Row],[llave 1]],'INFORME GESTION'!$D$3:$F$347,3,FALSE)</f>
        <v>#N/A</v>
      </c>
      <c r="H87" s="84" t="e">
        <f>VLOOKUP(Tabla15[[#This Row],[llave 1]],'INFORME GESTION'!$D$3:$G$347,4,FALSE)</f>
        <v>#N/A</v>
      </c>
      <c r="I87" s="84" t="e">
        <f>VLOOKUP(Tabla15[[#This Row],[llave 1]],'INFORME GESTION'!$D$3:$I$347,6,FALSE)</f>
        <v>#N/A</v>
      </c>
      <c r="J87" s="85"/>
      <c r="K87" s="83"/>
      <c r="L87" s="86" t="str">
        <f>Tabla15[[#This Row],[llave 1]]&amp;Tabla15[[#This Row],[MES]]</f>
        <v/>
      </c>
      <c r="M87" s="87" t="e">
        <f>VLOOKUP(Tabla15[[#This Row],[llave 2]],'INFORME GESTION'!$H$3:$O$347,3,0)</f>
        <v>#N/A</v>
      </c>
      <c r="N87" s="151" t="e">
        <f>VLOOKUP(Tabla15[[#This Row],[llave 2]],'INFORME GESTION'!$H$3:$O$347,7,0)</f>
        <v>#N/A</v>
      </c>
      <c r="O87" s="152" t="e">
        <f>VLOOKUP(Tabla15[[#This Row],[llave 2]],'INFORME GESTION'!$H$3:$O$347,8,0)</f>
        <v>#N/A</v>
      </c>
      <c r="P87" s="37"/>
      <c r="Q87" s="41"/>
      <c r="R87" s="42"/>
      <c r="S87" s="39" t="e">
        <f>ROUND(Tabla15[[#This Row],[VALOR UNITARIO SEGUIMIENTO FINANCIERO]]*Tabla15[[#This Row],[Porcentaje de Glosa]]*Tabla15[[#This Row],[Meta afectada por la glosa]],0)</f>
        <v>#N/A</v>
      </c>
      <c r="T87" s="37"/>
      <c r="U87" s="38"/>
      <c r="V87" s="38"/>
      <c r="W87" s="38"/>
      <c r="X87" s="39" t="e">
        <f>ROUND(Tabla15[[#This Row],[Valor de la Glosa]]-Tabla15[[#This Row],[Valor soportado por la Subred]],0)</f>
        <v>#N/A</v>
      </c>
      <c r="Y87" s="38"/>
      <c r="Z87" s="38"/>
      <c r="AA87" s="39" t="e">
        <f>ROUND(Tabla15[[#This Row],[VALOR GLOSA DEFINITIVA]]-Tabla15[[#This Row],[VALOR LEVANTADO EN LIQUIDACION]],0)</f>
        <v>#N/A</v>
      </c>
    </row>
    <row r="88" spans="3:27" s="13" customFormat="1" ht="87.5" customHeight="1">
      <c r="C88" s="36"/>
      <c r="D88" s="36"/>
      <c r="E88" s="37"/>
      <c r="F88" s="38" t="str">
        <f>+Tabla15[[#This Row],[CODIGO ACTIVIDAD]]&amp;Tabla15[[#This Row],[PROCESO]]</f>
        <v/>
      </c>
      <c r="G88" s="84" t="e">
        <f>VLOOKUP(Tabla15[[#This Row],[llave 1]],'INFORME GESTION'!$D$3:$F$347,3,FALSE)</f>
        <v>#N/A</v>
      </c>
      <c r="H88" s="84" t="e">
        <f>VLOOKUP(Tabla15[[#This Row],[llave 1]],'INFORME GESTION'!$D$3:$G$347,4,FALSE)</f>
        <v>#N/A</v>
      </c>
      <c r="I88" s="84" t="e">
        <f>VLOOKUP(Tabla15[[#This Row],[llave 1]],'INFORME GESTION'!$D$3:$I$347,6,FALSE)</f>
        <v>#N/A</v>
      </c>
      <c r="J88" s="85"/>
      <c r="K88" s="83"/>
      <c r="L88" s="86" t="str">
        <f>Tabla15[[#This Row],[llave 1]]&amp;Tabla15[[#This Row],[MES]]</f>
        <v/>
      </c>
      <c r="M88" s="87" t="e">
        <f>VLOOKUP(Tabla15[[#This Row],[llave 2]],'INFORME GESTION'!$H$3:$O$347,3,0)</f>
        <v>#N/A</v>
      </c>
      <c r="N88" s="151" t="e">
        <f>VLOOKUP(Tabla15[[#This Row],[llave 2]],'INFORME GESTION'!$H$3:$O$347,7,0)</f>
        <v>#N/A</v>
      </c>
      <c r="O88" s="152" t="e">
        <f>VLOOKUP(Tabla15[[#This Row],[llave 2]],'INFORME GESTION'!$H$3:$O$347,8,0)</f>
        <v>#N/A</v>
      </c>
      <c r="P88" s="37"/>
      <c r="Q88" s="41"/>
      <c r="R88" s="42"/>
      <c r="S88" s="39" t="e">
        <f>ROUND(Tabla15[[#This Row],[VALOR UNITARIO SEGUIMIENTO FINANCIERO]]*Tabla15[[#This Row],[Porcentaje de Glosa]]*Tabla15[[#This Row],[Meta afectada por la glosa]],0)</f>
        <v>#N/A</v>
      </c>
      <c r="T88" s="37"/>
      <c r="U88" s="38"/>
      <c r="V88" s="38"/>
      <c r="W88" s="38"/>
      <c r="X88" s="39" t="e">
        <f>ROUND(Tabla15[[#This Row],[Valor de la Glosa]]-Tabla15[[#This Row],[Valor soportado por la Subred]],0)</f>
        <v>#N/A</v>
      </c>
      <c r="Y88" s="38"/>
      <c r="Z88" s="38"/>
      <c r="AA88" s="39" t="e">
        <f>ROUND(Tabla15[[#This Row],[VALOR GLOSA DEFINITIVA]]-Tabla15[[#This Row],[VALOR LEVANTADO EN LIQUIDACION]],0)</f>
        <v>#N/A</v>
      </c>
    </row>
    <row r="89" spans="3:27" s="13" customFormat="1" ht="87.5" customHeight="1">
      <c r="C89" s="36"/>
      <c r="D89" s="36"/>
      <c r="E89" s="37"/>
      <c r="F89" s="38" t="str">
        <f>+Tabla15[[#This Row],[CODIGO ACTIVIDAD]]&amp;Tabla15[[#This Row],[PROCESO]]</f>
        <v/>
      </c>
      <c r="G89" s="84" t="e">
        <f>VLOOKUP(Tabla15[[#This Row],[llave 1]],'INFORME GESTION'!$D$3:$F$347,3,FALSE)</f>
        <v>#N/A</v>
      </c>
      <c r="H89" s="84" t="e">
        <f>VLOOKUP(Tabla15[[#This Row],[llave 1]],'INFORME GESTION'!$D$3:$G$347,4,FALSE)</f>
        <v>#N/A</v>
      </c>
      <c r="I89" s="84" t="e">
        <f>VLOOKUP(Tabla15[[#This Row],[llave 1]],'INFORME GESTION'!$D$3:$I$347,6,FALSE)</f>
        <v>#N/A</v>
      </c>
      <c r="J89" s="85"/>
      <c r="K89" s="83"/>
      <c r="L89" s="86" t="str">
        <f>Tabla15[[#This Row],[llave 1]]&amp;Tabla15[[#This Row],[MES]]</f>
        <v/>
      </c>
      <c r="M89" s="87" t="e">
        <f>VLOOKUP(Tabla15[[#This Row],[llave 2]],'INFORME GESTION'!$H$3:$O$347,3,0)</f>
        <v>#N/A</v>
      </c>
      <c r="N89" s="151" t="e">
        <f>VLOOKUP(Tabla15[[#This Row],[llave 2]],'INFORME GESTION'!$H$3:$O$347,7,0)</f>
        <v>#N/A</v>
      </c>
      <c r="O89" s="152" t="e">
        <f>VLOOKUP(Tabla15[[#This Row],[llave 2]],'INFORME GESTION'!$H$3:$O$347,8,0)</f>
        <v>#N/A</v>
      </c>
      <c r="P89" s="37"/>
      <c r="Q89" s="41"/>
      <c r="R89" s="42"/>
      <c r="S89" s="39" t="e">
        <f>ROUND(Tabla15[[#This Row],[VALOR UNITARIO SEGUIMIENTO FINANCIERO]]*Tabla15[[#This Row],[Porcentaje de Glosa]]*Tabla15[[#This Row],[Meta afectada por la glosa]],0)</f>
        <v>#N/A</v>
      </c>
      <c r="T89" s="37"/>
      <c r="U89" s="38"/>
      <c r="V89" s="38"/>
      <c r="W89" s="38"/>
      <c r="X89" s="39" t="e">
        <f>ROUND(Tabla15[[#This Row],[Valor de la Glosa]]-Tabla15[[#This Row],[Valor soportado por la Subred]],0)</f>
        <v>#N/A</v>
      </c>
      <c r="Y89" s="38"/>
      <c r="Z89" s="38"/>
      <c r="AA89" s="39" t="e">
        <f>ROUND(Tabla15[[#This Row],[VALOR GLOSA DEFINITIVA]]-Tabla15[[#This Row],[VALOR LEVANTADO EN LIQUIDACION]],0)</f>
        <v>#N/A</v>
      </c>
    </row>
    <row r="90" spans="3:27" s="13" customFormat="1" ht="87.5" customHeight="1">
      <c r="C90" s="36"/>
      <c r="D90" s="36"/>
      <c r="E90" s="37"/>
      <c r="F90" s="38" t="str">
        <f>+Tabla15[[#This Row],[CODIGO ACTIVIDAD]]&amp;Tabla15[[#This Row],[PROCESO]]</f>
        <v/>
      </c>
      <c r="G90" s="84" t="e">
        <f>VLOOKUP(Tabla15[[#This Row],[llave 1]],'INFORME GESTION'!$D$3:$F$347,3,FALSE)</f>
        <v>#N/A</v>
      </c>
      <c r="H90" s="84" t="e">
        <f>VLOOKUP(Tabla15[[#This Row],[llave 1]],'INFORME GESTION'!$D$3:$G$347,4,FALSE)</f>
        <v>#N/A</v>
      </c>
      <c r="I90" s="84" t="e">
        <f>VLOOKUP(Tabla15[[#This Row],[llave 1]],'INFORME GESTION'!$D$3:$I$347,6,FALSE)</f>
        <v>#N/A</v>
      </c>
      <c r="J90" s="85"/>
      <c r="K90" s="83"/>
      <c r="L90" s="86" t="str">
        <f>Tabla15[[#This Row],[llave 1]]&amp;Tabla15[[#This Row],[MES]]</f>
        <v/>
      </c>
      <c r="M90" s="87" t="e">
        <f>VLOOKUP(Tabla15[[#This Row],[llave 2]],'INFORME GESTION'!$H$3:$O$347,3,0)</f>
        <v>#N/A</v>
      </c>
      <c r="N90" s="151" t="e">
        <f>VLOOKUP(Tabla15[[#This Row],[llave 2]],'INFORME GESTION'!$H$3:$O$347,7,0)</f>
        <v>#N/A</v>
      </c>
      <c r="O90" s="152" t="e">
        <f>VLOOKUP(Tabla15[[#This Row],[llave 2]],'INFORME GESTION'!$H$3:$O$347,8,0)</f>
        <v>#N/A</v>
      </c>
      <c r="P90" s="37"/>
      <c r="Q90" s="41"/>
      <c r="R90" s="42"/>
      <c r="S90" s="39" t="e">
        <f>ROUND(Tabla15[[#This Row],[VALOR UNITARIO SEGUIMIENTO FINANCIERO]]*Tabla15[[#This Row],[Porcentaje de Glosa]]*Tabla15[[#This Row],[Meta afectada por la glosa]],0)</f>
        <v>#N/A</v>
      </c>
      <c r="T90" s="37"/>
      <c r="U90" s="38"/>
      <c r="V90" s="38"/>
      <c r="W90" s="38"/>
      <c r="X90" s="39" t="e">
        <f>ROUND(Tabla15[[#This Row],[Valor de la Glosa]]-Tabla15[[#This Row],[Valor soportado por la Subred]],0)</f>
        <v>#N/A</v>
      </c>
      <c r="Y90" s="38"/>
      <c r="Z90" s="38"/>
      <c r="AA90" s="39" t="e">
        <f>ROUND(Tabla15[[#This Row],[VALOR GLOSA DEFINITIVA]]-Tabla15[[#This Row],[VALOR LEVANTADO EN LIQUIDACION]],0)</f>
        <v>#N/A</v>
      </c>
    </row>
    <row r="91" spans="3:27" s="13" customFormat="1" ht="87.5" customHeight="1">
      <c r="C91" s="36"/>
      <c r="D91" s="36"/>
      <c r="E91" s="37"/>
      <c r="F91" s="38" t="str">
        <f>+Tabla15[[#This Row],[CODIGO ACTIVIDAD]]&amp;Tabla15[[#This Row],[PROCESO]]</f>
        <v/>
      </c>
      <c r="G91" s="84" t="e">
        <f>VLOOKUP(Tabla15[[#This Row],[llave 1]],'INFORME GESTION'!$D$3:$F$347,3,FALSE)</f>
        <v>#N/A</v>
      </c>
      <c r="H91" s="84" t="e">
        <f>VLOOKUP(Tabla15[[#This Row],[llave 1]],'INFORME GESTION'!$D$3:$G$347,4,FALSE)</f>
        <v>#N/A</v>
      </c>
      <c r="I91" s="84" t="e">
        <f>VLOOKUP(Tabla15[[#This Row],[llave 1]],'INFORME GESTION'!$D$3:$I$347,6,FALSE)</f>
        <v>#N/A</v>
      </c>
      <c r="J91" s="85"/>
      <c r="K91" s="83"/>
      <c r="L91" s="86" t="str">
        <f>Tabla15[[#This Row],[llave 1]]&amp;Tabla15[[#This Row],[MES]]</f>
        <v/>
      </c>
      <c r="M91" s="87" t="e">
        <f>VLOOKUP(Tabla15[[#This Row],[llave 2]],'INFORME GESTION'!$H$3:$O$347,3,0)</f>
        <v>#N/A</v>
      </c>
      <c r="N91" s="151" t="e">
        <f>VLOOKUP(Tabla15[[#This Row],[llave 2]],'INFORME GESTION'!$H$3:$O$347,7,0)</f>
        <v>#N/A</v>
      </c>
      <c r="O91" s="152" t="e">
        <f>VLOOKUP(Tabla15[[#This Row],[llave 2]],'INFORME GESTION'!$H$3:$O$347,8,0)</f>
        <v>#N/A</v>
      </c>
      <c r="P91" s="37"/>
      <c r="Q91" s="41"/>
      <c r="R91" s="42"/>
      <c r="S91" s="39" t="e">
        <f>ROUND(Tabla15[[#This Row],[VALOR UNITARIO SEGUIMIENTO FINANCIERO]]*Tabla15[[#This Row],[Porcentaje de Glosa]]*Tabla15[[#This Row],[Meta afectada por la glosa]],0)</f>
        <v>#N/A</v>
      </c>
      <c r="T91" s="37"/>
      <c r="U91" s="38"/>
      <c r="V91" s="38"/>
      <c r="W91" s="38"/>
      <c r="X91" s="39" t="e">
        <f>ROUND(Tabla15[[#This Row],[Valor de la Glosa]]-Tabla15[[#This Row],[Valor soportado por la Subred]],0)</f>
        <v>#N/A</v>
      </c>
      <c r="Y91" s="38"/>
      <c r="Z91" s="38"/>
      <c r="AA91" s="39" t="e">
        <f>ROUND(Tabla15[[#This Row],[VALOR GLOSA DEFINITIVA]]-Tabla15[[#This Row],[VALOR LEVANTADO EN LIQUIDACION]],0)</f>
        <v>#N/A</v>
      </c>
    </row>
    <row r="92" spans="3:27" s="13" customFormat="1" ht="87.5" customHeight="1">
      <c r="C92" s="36"/>
      <c r="D92" s="36"/>
      <c r="E92" s="37"/>
      <c r="F92" s="38" t="str">
        <f>+Tabla15[[#This Row],[CODIGO ACTIVIDAD]]&amp;Tabla15[[#This Row],[PROCESO]]</f>
        <v/>
      </c>
      <c r="G92" s="84" t="e">
        <f>VLOOKUP(Tabla15[[#This Row],[llave 1]],'INFORME GESTION'!$D$3:$F$347,3,FALSE)</f>
        <v>#N/A</v>
      </c>
      <c r="H92" s="84" t="e">
        <f>VLOOKUP(Tabla15[[#This Row],[llave 1]],'INFORME GESTION'!$D$3:$G$347,4,FALSE)</f>
        <v>#N/A</v>
      </c>
      <c r="I92" s="84" t="e">
        <f>VLOOKUP(Tabla15[[#This Row],[llave 1]],'INFORME GESTION'!$D$3:$I$347,6,FALSE)</f>
        <v>#N/A</v>
      </c>
      <c r="J92" s="85"/>
      <c r="K92" s="83"/>
      <c r="L92" s="86" t="str">
        <f>Tabla15[[#This Row],[llave 1]]&amp;Tabla15[[#This Row],[MES]]</f>
        <v/>
      </c>
      <c r="M92" s="87" t="e">
        <f>VLOOKUP(Tabla15[[#This Row],[llave 2]],'INFORME GESTION'!$H$3:$O$347,3,0)</f>
        <v>#N/A</v>
      </c>
      <c r="N92" s="151" t="e">
        <f>VLOOKUP(Tabla15[[#This Row],[llave 2]],'INFORME GESTION'!$H$3:$O$347,7,0)</f>
        <v>#N/A</v>
      </c>
      <c r="O92" s="152" t="e">
        <f>VLOOKUP(Tabla15[[#This Row],[llave 2]],'INFORME GESTION'!$H$3:$O$347,8,0)</f>
        <v>#N/A</v>
      </c>
      <c r="P92" s="37"/>
      <c r="Q92" s="41"/>
      <c r="R92" s="42"/>
      <c r="S92" s="39" t="e">
        <f>ROUND(Tabla15[[#This Row],[VALOR UNITARIO SEGUIMIENTO FINANCIERO]]*Tabla15[[#This Row],[Porcentaje de Glosa]]*Tabla15[[#This Row],[Meta afectada por la glosa]],0)</f>
        <v>#N/A</v>
      </c>
      <c r="T92" s="37"/>
      <c r="U92" s="38"/>
      <c r="V92" s="38"/>
      <c r="W92" s="38"/>
      <c r="X92" s="39" t="e">
        <f>ROUND(Tabla15[[#This Row],[Valor de la Glosa]]-Tabla15[[#This Row],[Valor soportado por la Subred]],0)</f>
        <v>#N/A</v>
      </c>
      <c r="Y92" s="38"/>
      <c r="Z92" s="38"/>
      <c r="AA92" s="39" t="e">
        <f>ROUND(Tabla15[[#This Row],[VALOR GLOSA DEFINITIVA]]-Tabla15[[#This Row],[VALOR LEVANTADO EN LIQUIDACION]],0)</f>
        <v>#N/A</v>
      </c>
    </row>
    <row r="93" spans="3:27" s="13" customFormat="1" ht="87.5" customHeight="1">
      <c r="C93" s="36"/>
      <c r="D93" s="36"/>
      <c r="E93" s="37"/>
      <c r="F93" s="38" t="str">
        <f>+Tabla15[[#This Row],[CODIGO ACTIVIDAD]]&amp;Tabla15[[#This Row],[PROCESO]]</f>
        <v/>
      </c>
      <c r="G93" s="84" t="e">
        <f>VLOOKUP(Tabla15[[#This Row],[llave 1]],'INFORME GESTION'!$D$3:$F$347,3,FALSE)</f>
        <v>#N/A</v>
      </c>
      <c r="H93" s="84" t="e">
        <f>VLOOKUP(Tabla15[[#This Row],[llave 1]],'INFORME GESTION'!$D$3:$G$347,4,FALSE)</f>
        <v>#N/A</v>
      </c>
      <c r="I93" s="84" t="e">
        <f>VLOOKUP(Tabla15[[#This Row],[llave 1]],'INFORME GESTION'!$D$3:$I$347,6,FALSE)</f>
        <v>#N/A</v>
      </c>
      <c r="J93" s="85"/>
      <c r="K93" s="83"/>
      <c r="L93" s="86" t="str">
        <f>Tabla15[[#This Row],[llave 1]]&amp;Tabla15[[#This Row],[MES]]</f>
        <v/>
      </c>
      <c r="M93" s="87" t="e">
        <f>VLOOKUP(Tabla15[[#This Row],[llave 2]],'INFORME GESTION'!$H$3:$O$347,3,0)</f>
        <v>#N/A</v>
      </c>
      <c r="N93" s="151" t="e">
        <f>VLOOKUP(Tabla15[[#This Row],[llave 2]],'INFORME GESTION'!$H$3:$O$347,7,0)</f>
        <v>#N/A</v>
      </c>
      <c r="O93" s="152" t="e">
        <f>VLOOKUP(Tabla15[[#This Row],[llave 2]],'INFORME GESTION'!$H$3:$O$347,8,0)</f>
        <v>#N/A</v>
      </c>
      <c r="P93" s="37"/>
      <c r="Q93" s="41"/>
      <c r="R93" s="42"/>
      <c r="S93" s="39" t="e">
        <f>ROUND(Tabla15[[#This Row],[VALOR UNITARIO SEGUIMIENTO FINANCIERO]]*Tabla15[[#This Row],[Porcentaje de Glosa]]*Tabla15[[#This Row],[Meta afectada por la glosa]],0)</f>
        <v>#N/A</v>
      </c>
      <c r="T93" s="37"/>
      <c r="U93" s="38"/>
      <c r="V93" s="38"/>
      <c r="W93" s="38"/>
      <c r="X93" s="39" t="e">
        <f>ROUND(Tabla15[[#This Row],[Valor de la Glosa]]-Tabla15[[#This Row],[Valor soportado por la Subred]],0)</f>
        <v>#N/A</v>
      </c>
      <c r="Y93" s="38"/>
      <c r="Z93" s="38"/>
      <c r="AA93" s="39" t="e">
        <f>ROUND(Tabla15[[#This Row],[VALOR GLOSA DEFINITIVA]]-Tabla15[[#This Row],[VALOR LEVANTADO EN LIQUIDACION]],0)</f>
        <v>#N/A</v>
      </c>
    </row>
    <row r="94" spans="3:27" s="13" customFormat="1" ht="87.5" customHeight="1">
      <c r="C94" s="36"/>
      <c r="D94" s="36"/>
      <c r="E94" s="37"/>
      <c r="F94" s="38" t="str">
        <f>+Tabla15[[#This Row],[CODIGO ACTIVIDAD]]&amp;Tabla15[[#This Row],[PROCESO]]</f>
        <v/>
      </c>
      <c r="G94" s="84" t="e">
        <f>VLOOKUP(Tabla15[[#This Row],[llave 1]],'INFORME GESTION'!$D$3:$F$347,3,FALSE)</f>
        <v>#N/A</v>
      </c>
      <c r="H94" s="84" t="e">
        <f>VLOOKUP(Tabla15[[#This Row],[llave 1]],'INFORME GESTION'!$D$3:$G$347,4,FALSE)</f>
        <v>#N/A</v>
      </c>
      <c r="I94" s="84" t="e">
        <f>VLOOKUP(Tabla15[[#This Row],[llave 1]],'INFORME GESTION'!$D$3:$I$347,6,FALSE)</f>
        <v>#N/A</v>
      </c>
      <c r="J94" s="85"/>
      <c r="K94" s="83"/>
      <c r="L94" s="86" t="str">
        <f>Tabla15[[#This Row],[llave 1]]&amp;Tabla15[[#This Row],[MES]]</f>
        <v/>
      </c>
      <c r="M94" s="87" t="e">
        <f>VLOOKUP(Tabla15[[#This Row],[llave 2]],'INFORME GESTION'!$H$3:$O$347,3,0)</f>
        <v>#N/A</v>
      </c>
      <c r="N94" s="151" t="e">
        <f>VLOOKUP(Tabla15[[#This Row],[llave 2]],'INFORME GESTION'!$H$3:$O$347,7,0)</f>
        <v>#N/A</v>
      </c>
      <c r="O94" s="152" t="e">
        <f>VLOOKUP(Tabla15[[#This Row],[llave 2]],'INFORME GESTION'!$H$3:$O$347,8,0)</f>
        <v>#N/A</v>
      </c>
      <c r="P94" s="37"/>
      <c r="Q94" s="41"/>
      <c r="R94" s="42"/>
      <c r="S94" s="39" t="e">
        <f>ROUND(Tabla15[[#This Row],[VALOR UNITARIO SEGUIMIENTO FINANCIERO]]*Tabla15[[#This Row],[Porcentaje de Glosa]]*Tabla15[[#This Row],[Meta afectada por la glosa]],0)</f>
        <v>#N/A</v>
      </c>
      <c r="T94" s="37"/>
      <c r="U94" s="38"/>
      <c r="V94" s="38"/>
      <c r="W94" s="38"/>
      <c r="X94" s="39" t="e">
        <f>ROUND(Tabla15[[#This Row],[Valor de la Glosa]]-Tabla15[[#This Row],[Valor soportado por la Subred]],0)</f>
        <v>#N/A</v>
      </c>
      <c r="Y94" s="38"/>
      <c r="Z94" s="38"/>
      <c r="AA94" s="39" t="e">
        <f>ROUND(Tabla15[[#This Row],[VALOR GLOSA DEFINITIVA]]-Tabla15[[#This Row],[VALOR LEVANTADO EN LIQUIDACION]],0)</f>
        <v>#N/A</v>
      </c>
    </row>
    <row r="95" spans="3:27" s="13" customFormat="1" ht="87.5" customHeight="1">
      <c r="C95" s="36"/>
      <c r="D95" s="36"/>
      <c r="E95" s="37"/>
      <c r="F95" s="38" t="str">
        <f>+Tabla15[[#This Row],[CODIGO ACTIVIDAD]]&amp;Tabla15[[#This Row],[PROCESO]]</f>
        <v/>
      </c>
      <c r="G95" s="84" t="e">
        <f>VLOOKUP(Tabla15[[#This Row],[llave 1]],'INFORME GESTION'!$D$3:$F$347,3,FALSE)</f>
        <v>#N/A</v>
      </c>
      <c r="H95" s="84" t="e">
        <f>VLOOKUP(Tabla15[[#This Row],[llave 1]],'INFORME GESTION'!$D$3:$G$347,4,FALSE)</f>
        <v>#N/A</v>
      </c>
      <c r="I95" s="84" t="e">
        <f>VLOOKUP(Tabla15[[#This Row],[llave 1]],'INFORME GESTION'!$D$3:$I$347,6,FALSE)</f>
        <v>#N/A</v>
      </c>
      <c r="J95" s="85"/>
      <c r="K95" s="83"/>
      <c r="L95" s="86" t="str">
        <f>Tabla15[[#This Row],[llave 1]]&amp;Tabla15[[#This Row],[MES]]</f>
        <v/>
      </c>
      <c r="M95" s="87" t="e">
        <f>VLOOKUP(Tabla15[[#This Row],[llave 2]],'INFORME GESTION'!$H$3:$O$347,3,0)</f>
        <v>#N/A</v>
      </c>
      <c r="N95" s="151" t="e">
        <f>VLOOKUP(Tabla15[[#This Row],[llave 2]],'INFORME GESTION'!$H$3:$O$347,7,0)</f>
        <v>#N/A</v>
      </c>
      <c r="O95" s="152" t="e">
        <f>VLOOKUP(Tabla15[[#This Row],[llave 2]],'INFORME GESTION'!$H$3:$O$347,8,0)</f>
        <v>#N/A</v>
      </c>
      <c r="P95" s="37"/>
      <c r="Q95" s="41"/>
      <c r="R95" s="42"/>
      <c r="S95" s="39" t="e">
        <f>ROUND(Tabla15[[#This Row],[VALOR UNITARIO SEGUIMIENTO FINANCIERO]]*Tabla15[[#This Row],[Porcentaje de Glosa]]*Tabla15[[#This Row],[Meta afectada por la glosa]],0)</f>
        <v>#N/A</v>
      </c>
      <c r="T95" s="37"/>
      <c r="U95" s="38"/>
      <c r="V95" s="38"/>
      <c r="W95" s="38"/>
      <c r="X95" s="39" t="e">
        <f>ROUND(Tabla15[[#This Row],[Valor de la Glosa]]-Tabla15[[#This Row],[Valor soportado por la Subred]],0)</f>
        <v>#N/A</v>
      </c>
      <c r="Y95" s="38"/>
      <c r="Z95" s="38"/>
      <c r="AA95" s="39" t="e">
        <f>ROUND(Tabla15[[#This Row],[VALOR GLOSA DEFINITIVA]]-Tabla15[[#This Row],[VALOR LEVANTADO EN LIQUIDACION]],0)</f>
        <v>#N/A</v>
      </c>
    </row>
    <row r="96" spans="3:27" s="13" customFormat="1" ht="87.5" customHeight="1">
      <c r="C96" s="36"/>
      <c r="D96" s="36"/>
      <c r="E96" s="37"/>
      <c r="F96" s="38" t="str">
        <f>+Tabla15[[#This Row],[CODIGO ACTIVIDAD]]&amp;Tabla15[[#This Row],[PROCESO]]</f>
        <v/>
      </c>
      <c r="G96" s="84" t="e">
        <f>VLOOKUP(Tabla15[[#This Row],[llave 1]],'INFORME GESTION'!$D$3:$F$347,3,FALSE)</f>
        <v>#N/A</v>
      </c>
      <c r="H96" s="84" t="e">
        <f>VLOOKUP(Tabla15[[#This Row],[llave 1]],'INFORME GESTION'!$D$3:$G$347,4,FALSE)</f>
        <v>#N/A</v>
      </c>
      <c r="I96" s="84" t="e">
        <f>VLOOKUP(Tabla15[[#This Row],[llave 1]],'INFORME GESTION'!$D$3:$I$347,6,FALSE)</f>
        <v>#N/A</v>
      </c>
      <c r="J96" s="85"/>
      <c r="K96" s="83"/>
      <c r="L96" s="86" t="str">
        <f>Tabla15[[#This Row],[llave 1]]&amp;Tabla15[[#This Row],[MES]]</f>
        <v/>
      </c>
      <c r="M96" s="87" t="e">
        <f>VLOOKUP(Tabla15[[#This Row],[llave 2]],'INFORME GESTION'!$H$3:$O$347,3,0)</f>
        <v>#N/A</v>
      </c>
      <c r="N96" s="151" t="e">
        <f>VLOOKUP(Tabla15[[#This Row],[llave 2]],'INFORME GESTION'!$H$3:$O$347,7,0)</f>
        <v>#N/A</v>
      </c>
      <c r="O96" s="152" t="e">
        <f>VLOOKUP(Tabla15[[#This Row],[llave 2]],'INFORME GESTION'!$H$3:$O$347,8,0)</f>
        <v>#N/A</v>
      </c>
      <c r="P96" s="37"/>
      <c r="Q96" s="41"/>
      <c r="R96" s="42"/>
      <c r="S96" s="39" t="e">
        <f>ROUND(Tabla15[[#This Row],[VALOR UNITARIO SEGUIMIENTO FINANCIERO]]*Tabla15[[#This Row],[Porcentaje de Glosa]]*Tabla15[[#This Row],[Meta afectada por la glosa]],0)</f>
        <v>#N/A</v>
      </c>
      <c r="T96" s="37"/>
      <c r="U96" s="38"/>
      <c r="V96" s="38"/>
      <c r="W96" s="38"/>
      <c r="X96" s="39" t="e">
        <f>ROUND(Tabla15[[#This Row],[Valor de la Glosa]]-Tabla15[[#This Row],[Valor soportado por la Subred]],0)</f>
        <v>#N/A</v>
      </c>
      <c r="Y96" s="38"/>
      <c r="Z96" s="38"/>
      <c r="AA96" s="39" t="e">
        <f>ROUND(Tabla15[[#This Row],[VALOR GLOSA DEFINITIVA]]-Tabla15[[#This Row],[VALOR LEVANTADO EN LIQUIDACION]],0)</f>
        <v>#N/A</v>
      </c>
    </row>
    <row r="97" spans="3:27" s="13" customFormat="1" ht="87.5" customHeight="1">
      <c r="C97" s="36"/>
      <c r="D97" s="36"/>
      <c r="E97" s="37"/>
      <c r="F97" s="38" t="str">
        <f>+Tabla15[[#This Row],[CODIGO ACTIVIDAD]]&amp;Tabla15[[#This Row],[PROCESO]]</f>
        <v/>
      </c>
      <c r="G97" s="84" t="e">
        <f>VLOOKUP(Tabla15[[#This Row],[llave 1]],'INFORME GESTION'!$D$3:$F$347,3,FALSE)</f>
        <v>#N/A</v>
      </c>
      <c r="H97" s="84" t="e">
        <f>VLOOKUP(Tabla15[[#This Row],[llave 1]],'INFORME GESTION'!$D$3:$G$347,4,FALSE)</f>
        <v>#N/A</v>
      </c>
      <c r="I97" s="84" t="e">
        <f>VLOOKUP(Tabla15[[#This Row],[llave 1]],'INFORME GESTION'!$D$3:$I$347,6,FALSE)</f>
        <v>#N/A</v>
      </c>
      <c r="J97" s="85"/>
      <c r="K97" s="83"/>
      <c r="L97" s="86" t="str">
        <f>Tabla15[[#This Row],[llave 1]]&amp;Tabla15[[#This Row],[MES]]</f>
        <v/>
      </c>
      <c r="M97" s="87" t="e">
        <f>VLOOKUP(Tabla15[[#This Row],[llave 2]],'INFORME GESTION'!$H$3:$O$347,3,0)</f>
        <v>#N/A</v>
      </c>
      <c r="N97" s="151" t="e">
        <f>VLOOKUP(Tabla15[[#This Row],[llave 2]],'INFORME GESTION'!$H$3:$O$347,7,0)</f>
        <v>#N/A</v>
      </c>
      <c r="O97" s="152" t="e">
        <f>VLOOKUP(Tabla15[[#This Row],[llave 2]],'INFORME GESTION'!$H$3:$O$347,8,0)</f>
        <v>#N/A</v>
      </c>
      <c r="P97" s="37"/>
      <c r="Q97" s="41"/>
      <c r="R97" s="42"/>
      <c r="S97" s="39" t="e">
        <f>ROUND(Tabla15[[#This Row],[VALOR UNITARIO SEGUIMIENTO FINANCIERO]]*Tabla15[[#This Row],[Porcentaje de Glosa]]*Tabla15[[#This Row],[Meta afectada por la glosa]],0)</f>
        <v>#N/A</v>
      </c>
      <c r="T97" s="37"/>
      <c r="U97" s="38"/>
      <c r="V97" s="38"/>
      <c r="W97" s="38"/>
      <c r="X97" s="39" t="e">
        <f>ROUND(Tabla15[[#This Row],[Valor de la Glosa]]-Tabla15[[#This Row],[Valor soportado por la Subred]],0)</f>
        <v>#N/A</v>
      </c>
      <c r="Y97" s="38"/>
      <c r="Z97" s="38"/>
      <c r="AA97" s="39" t="e">
        <f>ROUND(Tabla15[[#This Row],[VALOR GLOSA DEFINITIVA]]-Tabla15[[#This Row],[VALOR LEVANTADO EN LIQUIDACION]],0)</f>
        <v>#N/A</v>
      </c>
    </row>
    <row r="98" spans="3:27" s="13" customFormat="1" ht="87.5" customHeight="1">
      <c r="C98" s="36"/>
      <c r="D98" s="36"/>
      <c r="E98" s="37"/>
      <c r="F98" s="38" t="str">
        <f>+Tabla15[[#This Row],[CODIGO ACTIVIDAD]]&amp;Tabla15[[#This Row],[PROCESO]]</f>
        <v/>
      </c>
      <c r="G98" s="84" t="e">
        <f>VLOOKUP(Tabla15[[#This Row],[llave 1]],'INFORME GESTION'!$D$3:$F$347,3,FALSE)</f>
        <v>#N/A</v>
      </c>
      <c r="H98" s="84" t="e">
        <f>VLOOKUP(Tabla15[[#This Row],[llave 1]],'INFORME GESTION'!$D$3:$G$347,4,FALSE)</f>
        <v>#N/A</v>
      </c>
      <c r="I98" s="84" t="e">
        <f>VLOOKUP(Tabla15[[#This Row],[llave 1]],'INFORME GESTION'!$D$3:$I$347,6,FALSE)</f>
        <v>#N/A</v>
      </c>
      <c r="J98" s="85"/>
      <c r="K98" s="83"/>
      <c r="L98" s="86" t="str">
        <f>Tabla15[[#This Row],[llave 1]]&amp;Tabla15[[#This Row],[MES]]</f>
        <v/>
      </c>
      <c r="M98" s="87" t="e">
        <f>VLOOKUP(Tabla15[[#This Row],[llave 2]],'INFORME GESTION'!$H$3:$O$347,3,0)</f>
        <v>#N/A</v>
      </c>
      <c r="N98" s="151" t="e">
        <f>VLOOKUP(Tabla15[[#This Row],[llave 2]],'INFORME GESTION'!$H$3:$O$347,7,0)</f>
        <v>#N/A</v>
      </c>
      <c r="O98" s="152" t="e">
        <f>VLOOKUP(Tabla15[[#This Row],[llave 2]],'INFORME GESTION'!$H$3:$O$347,8,0)</f>
        <v>#N/A</v>
      </c>
      <c r="P98" s="37"/>
      <c r="Q98" s="41"/>
      <c r="R98" s="42"/>
      <c r="S98" s="39" t="e">
        <f>ROUND(Tabla15[[#This Row],[VALOR UNITARIO SEGUIMIENTO FINANCIERO]]*Tabla15[[#This Row],[Porcentaje de Glosa]]*Tabla15[[#This Row],[Meta afectada por la glosa]],0)</f>
        <v>#N/A</v>
      </c>
      <c r="T98" s="37"/>
      <c r="U98" s="38"/>
      <c r="V98" s="38"/>
      <c r="W98" s="38"/>
      <c r="X98" s="39" t="e">
        <f>ROUND(Tabla15[[#This Row],[Valor de la Glosa]]-Tabla15[[#This Row],[Valor soportado por la Subred]],0)</f>
        <v>#N/A</v>
      </c>
      <c r="Y98" s="38"/>
      <c r="Z98" s="38"/>
      <c r="AA98" s="39" t="e">
        <f>ROUND(Tabla15[[#This Row],[VALOR GLOSA DEFINITIVA]]-Tabla15[[#This Row],[VALOR LEVANTADO EN LIQUIDACION]],0)</f>
        <v>#N/A</v>
      </c>
    </row>
    <row r="99" spans="3:27" s="13" customFormat="1" ht="87.5" customHeight="1">
      <c r="C99" s="36"/>
      <c r="D99" s="36"/>
      <c r="E99" s="37"/>
      <c r="F99" s="38" t="str">
        <f>+Tabla15[[#This Row],[CODIGO ACTIVIDAD]]&amp;Tabla15[[#This Row],[PROCESO]]</f>
        <v/>
      </c>
      <c r="G99" s="84" t="e">
        <f>VLOOKUP(Tabla15[[#This Row],[llave 1]],'INFORME GESTION'!$D$3:$F$347,3,FALSE)</f>
        <v>#N/A</v>
      </c>
      <c r="H99" s="84" t="e">
        <f>VLOOKUP(Tabla15[[#This Row],[llave 1]],'INFORME GESTION'!$D$3:$G$347,4,FALSE)</f>
        <v>#N/A</v>
      </c>
      <c r="I99" s="84" t="e">
        <f>VLOOKUP(Tabla15[[#This Row],[llave 1]],'INFORME GESTION'!$D$3:$I$347,6,FALSE)</f>
        <v>#N/A</v>
      </c>
      <c r="J99" s="85"/>
      <c r="K99" s="83"/>
      <c r="L99" s="86" t="str">
        <f>Tabla15[[#This Row],[llave 1]]&amp;Tabla15[[#This Row],[MES]]</f>
        <v/>
      </c>
      <c r="M99" s="87" t="e">
        <f>VLOOKUP(Tabla15[[#This Row],[llave 2]],'INFORME GESTION'!$H$3:$O$347,3,0)</f>
        <v>#N/A</v>
      </c>
      <c r="N99" s="151" t="e">
        <f>VLOOKUP(Tabla15[[#This Row],[llave 2]],'INFORME GESTION'!$H$3:$O$347,7,0)</f>
        <v>#N/A</v>
      </c>
      <c r="O99" s="152" t="e">
        <f>VLOOKUP(Tabla15[[#This Row],[llave 2]],'INFORME GESTION'!$H$3:$O$347,8,0)</f>
        <v>#N/A</v>
      </c>
      <c r="P99" s="37"/>
      <c r="Q99" s="41"/>
      <c r="R99" s="42"/>
      <c r="S99" s="39" t="e">
        <f>ROUND(Tabla15[[#This Row],[VALOR UNITARIO SEGUIMIENTO FINANCIERO]]*Tabla15[[#This Row],[Porcentaje de Glosa]]*Tabla15[[#This Row],[Meta afectada por la glosa]],0)</f>
        <v>#N/A</v>
      </c>
      <c r="T99" s="37"/>
      <c r="U99" s="38"/>
      <c r="V99" s="38"/>
      <c r="W99" s="38"/>
      <c r="X99" s="39" t="e">
        <f>ROUND(Tabla15[[#This Row],[Valor de la Glosa]]-Tabla15[[#This Row],[Valor soportado por la Subred]],0)</f>
        <v>#N/A</v>
      </c>
      <c r="Y99" s="38"/>
      <c r="Z99" s="38"/>
      <c r="AA99" s="39" t="e">
        <f>ROUND(Tabla15[[#This Row],[VALOR GLOSA DEFINITIVA]]-Tabla15[[#This Row],[VALOR LEVANTADO EN LIQUIDACION]],0)</f>
        <v>#N/A</v>
      </c>
    </row>
    <row r="100" spans="3:27" s="13" customFormat="1" ht="87.5" customHeight="1">
      <c r="C100" s="36"/>
      <c r="D100" s="36"/>
      <c r="E100" s="37"/>
      <c r="F100" s="38" t="str">
        <f>+Tabla15[[#This Row],[CODIGO ACTIVIDAD]]&amp;Tabla15[[#This Row],[PROCESO]]</f>
        <v/>
      </c>
      <c r="G100" s="84" t="e">
        <f>VLOOKUP(Tabla15[[#This Row],[llave 1]],'INFORME GESTION'!$D$3:$F$347,3,FALSE)</f>
        <v>#N/A</v>
      </c>
      <c r="H100" s="84" t="e">
        <f>VLOOKUP(Tabla15[[#This Row],[llave 1]],'INFORME GESTION'!$D$3:$G$347,4,FALSE)</f>
        <v>#N/A</v>
      </c>
      <c r="I100" s="84" t="e">
        <f>VLOOKUP(Tabla15[[#This Row],[llave 1]],'INFORME GESTION'!$D$3:$I$347,6,FALSE)</f>
        <v>#N/A</v>
      </c>
      <c r="J100" s="85"/>
      <c r="K100" s="83"/>
      <c r="L100" s="86" t="str">
        <f>Tabla15[[#This Row],[llave 1]]&amp;Tabla15[[#This Row],[MES]]</f>
        <v/>
      </c>
      <c r="M100" s="87" t="e">
        <f>VLOOKUP(Tabla15[[#This Row],[llave 2]],'INFORME GESTION'!$H$3:$O$347,3,0)</f>
        <v>#N/A</v>
      </c>
      <c r="N100" s="151" t="e">
        <f>VLOOKUP(Tabla15[[#This Row],[llave 2]],'INFORME GESTION'!$H$3:$O$347,7,0)</f>
        <v>#N/A</v>
      </c>
      <c r="O100" s="152" t="e">
        <f>VLOOKUP(Tabla15[[#This Row],[llave 2]],'INFORME GESTION'!$H$3:$O$347,8,0)</f>
        <v>#N/A</v>
      </c>
      <c r="P100" s="37"/>
      <c r="Q100" s="41"/>
      <c r="R100" s="42"/>
      <c r="S100" s="39" t="e">
        <f>ROUND(Tabla15[[#This Row],[VALOR UNITARIO SEGUIMIENTO FINANCIERO]]*Tabla15[[#This Row],[Porcentaje de Glosa]]*Tabla15[[#This Row],[Meta afectada por la glosa]],0)</f>
        <v>#N/A</v>
      </c>
      <c r="T100" s="37"/>
      <c r="U100" s="38"/>
      <c r="V100" s="38"/>
      <c r="W100" s="38"/>
      <c r="X100" s="39" t="e">
        <f>ROUND(Tabla15[[#This Row],[Valor de la Glosa]]-Tabla15[[#This Row],[Valor soportado por la Subred]],0)</f>
        <v>#N/A</v>
      </c>
      <c r="Y100" s="38"/>
      <c r="Z100" s="38"/>
      <c r="AA100" s="39" t="e">
        <f>ROUND(Tabla15[[#This Row],[VALOR GLOSA DEFINITIVA]]-Tabla15[[#This Row],[VALOR LEVANTADO EN LIQUIDACION]],0)</f>
        <v>#N/A</v>
      </c>
    </row>
    <row r="101" spans="3:27" s="13" customFormat="1" ht="87.5" customHeight="1">
      <c r="C101" s="36"/>
      <c r="D101" s="36"/>
      <c r="E101" s="37"/>
      <c r="F101" s="38" t="str">
        <f>+Tabla15[[#This Row],[CODIGO ACTIVIDAD]]&amp;Tabla15[[#This Row],[PROCESO]]</f>
        <v/>
      </c>
      <c r="G101" s="84" t="e">
        <f>VLOOKUP(Tabla15[[#This Row],[llave 1]],'INFORME GESTION'!$D$3:$F$347,3,FALSE)</f>
        <v>#N/A</v>
      </c>
      <c r="H101" s="84" t="e">
        <f>VLOOKUP(Tabla15[[#This Row],[llave 1]],'INFORME GESTION'!$D$3:$G$347,4,FALSE)</f>
        <v>#N/A</v>
      </c>
      <c r="I101" s="84" t="e">
        <f>VLOOKUP(Tabla15[[#This Row],[llave 1]],'INFORME GESTION'!$D$3:$I$347,6,FALSE)</f>
        <v>#N/A</v>
      </c>
      <c r="J101" s="85"/>
      <c r="K101" s="83"/>
      <c r="L101" s="86" t="str">
        <f>Tabla15[[#This Row],[llave 1]]&amp;Tabla15[[#This Row],[MES]]</f>
        <v/>
      </c>
      <c r="M101" s="87" t="e">
        <f>VLOOKUP(Tabla15[[#This Row],[llave 2]],'INFORME GESTION'!$H$3:$O$347,3,0)</f>
        <v>#N/A</v>
      </c>
      <c r="N101" s="151" t="e">
        <f>VLOOKUP(Tabla15[[#This Row],[llave 2]],'INFORME GESTION'!$H$3:$O$347,7,0)</f>
        <v>#N/A</v>
      </c>
      <c r="O101" s="152" t="e">
        <f>VLOOKUP(Tabla15[[#This Row],[llave 2]],'INFORME GESTION'!$H$3:$O$347,8,0)</f>
        <v>#N/A</v>
      </c>
      <c r="P101" s="37"/>
      <c r="Q101" s="41"/>
      <c r="R101" s="42"/>
      <c r="S101" s="39" t="e">
        <f>ROUND(Tabla15[[#This Row],[VALOR UNITARIO SEGUIMIENTO FINANCIERO]]*Tabla15[[#This Row],[Porcentaje de Glosa]]*Tabla15[[#This Row],[Meta afectada por la glosa]],0)</f>
        <v>#N/A</v>
      </c>
      <c r="T101" s="37"/>
      <c r="U101" s="38"/>
      <c r="V101" s="38"/>
      <c r="W101" s="38"/>
      <c r="X101" s="39" t="e">
        <f>ROUND(Tabla15[[#This Row],[Valor de la Glosa]]-Tabla15[[#This Row],[Valor soportado por la Subred]],0)</f>
        <v>#N/A</v>
      </c>
      <c r="Y101" s="38"/>
      <c r="Z101" s="38"/>
      <c r="AA101" s="39" t="e">
        <f>ROUND(Tabla15[[#This Row],[VALOR GLOSA DEFINITIVA]]-Tabla15[[#This Row],[VALOR LEVANTADO EN LIQUIDACION]],0)</f>
        <v>#N/A</v>
      </c>
    </row>
    <row r="102" spans="3:27" s="13" customFormat="1" ht="87.5" customHeight="1">
      <c r="C102" s="36"/>
      <c r="D102" s="36"/>
      <c r="E102" s="37"/>
      <c r="F102" s="38" t="str">
        <f>+Tabla15[[#This Row],[CODIGO ACTIVIDAD]]&amp;Tabla15[[#This Row],[PROCESO]]</f>
        <v/>
      </c>
      <c r="G102" s="84" t="e">
        <f>VLOOKUP(Tabla15[[#This Row],[llave 1]],'INFORME GESTION'!$D$3:$F$347,3,FALSE)</f>
        <v>#N/A</v>
      </c>
      <c r="H102" s="84" t="e">
        <f>VLOOKUP(Tabla15[[#This Row],[llave 1]],'INFORME GESTION'!$D$3:$G$347,4,FALSE)</f>
        <v>#N/A</v>
      </c>
      <c r="I102" s="84" t="e">
        <f>VLOOKUP(Tabla15[[#This Row],[llave 1]],'INFORME GESTION'!$D$3:$I$347,6,FALSE)</f>
        <v>#N/A</v>
      </c>
      <c r="J102" s="85"/>
      <c r="K102" s="83"/>
      <c r="L102" s="86" t="str">
        <f>Tabla15[[#This Row],[llave 1]]&amp;Tabla15[[#This Row],[MES]]</f>
        <v/>
      </c>
      <c r="M102" s="87" t="e">
        <f>VLOOKUP(Tabla15[[#This Row],[llave 2]],'INFORME GESTION'!$H$3:$O$347,3,0)</f>
        <v>#N/A</v>
      </c>
      <c r="N102" s="151" t="e">
        <f>VLOOKUP(Tabla15[[#This Row],[llave 2]],'INFORME GESTION'!$H$3:$O$347,7,0)</f>
        <v>#N/A</v>
      </c>
      <c r="O102" s="152" t="e">
        <f>VLOOKUP(Tabla15[[#This Row],[llave 2]],'INFORME GESTION'!$H$3:$O$347,8,0)</f>
        <v>#N/A</v>
      </c>
      <c r="P102" s="37"/>
      <c r="Q102" s="41"/>
      <c r="R102" s="42"/>
      <c r="S102" s="39" t="e">
        <f>ROUND(Tabla15[[#This Row],[VALOR UNITARIO SEGUIMIENTO FINANCIERO]]*Tabla15[[#This Row],[Porcentaje de Glosa]]*Tabla15[[#This Row],[Meta afectada por la glosa]],0)</f>
        <v>#N/A</v>
      </c>
      <c r="T102" s="37"/>
      <c r="U102" s="38"/>
      <c r="V102" s="38"/>
      <c r="W102" s="38"/>
      <c r="X102" s="39" t="e">
        <f>ROUND(Tabla15[[#This Row],[Valor de la Glosa]]-Tabla15[[#This Row],[Valor soportado por la Subred]],0)</f>
        <v>#N/A</v>
      </c>
      <c r="Y102" s="38"/>
      <c r="Z102" s="38"/>
      <c r="AA102" s="39" t="e">
        <f>ROUND(Tabla15[[#This Row],[VALOR GLOSA DEFINITIVA]]-Tabla15[[#This Row],[VALOR LEVANTADO EN LIQUIDACION]],0)</f>
        <v>#N/A</v>
      </c>
    </row>
    <row r="103" spans="3:27" s="13" customFormat="1" ht="87.5" customHeight="1">
      <c r="C103" s="36"/>
      <c r="D103" s="36"/>
      <c r="E103" s="37"/>
      <c r="F103" s="38" t="str">
        <f>+Tabla15[[#This Row],[CODIGO ACTIVIDAD]]&amp;Tabla15[[#This Row],[PROCESO]]</f>
        <v/>
      </c>
      <c r="G103" s="84" t="e">
        <f>VLOOKUP(Tabla15[[#This Row],[llave 1]],'INFORME GESTION'!$D$3:$F$347,3,FALSE)</f>
        <v>#N/A</v>
      </c>
      <c r="H103" s="84" t="e">
        <f>VLOOKUP(Tabla15[[#This Row],[llave 1]],'INFORME GESTION'!$D$3:$G$347,4,FALSE)</f>
        <v>#N/A</v>
      </c>
      <c r="I103" s="84" t="e">
        <f>VLOOKUP(Tabla15[[#This Row],[llave 1]],'INFORME GESTION'!$D$3:$I$347,6,FALSE)</f>
        <v>#N/A</v>
      </c>
      <c r="J103" s="85"/>
      <c r="K103" s="83"/>
      <c r="L103" s="86" t="str">
        <f>Tabla15[[#This Row],[llave 1]]&amp;Tabla15[[#This Row],[MES]]</f>
        <v/>
      </c>
      <c r="M103" s="87" t="e">
        <f>VLOOKUP(Tabla15[[#This Row],[llave 2]],'INFORME GESTION'!$H$3:$O$347,3,0)</f>
        <v>#N/A</v>
      </c>
      <c r="N103" s="151" t="e">
        <f>VLOOKUP(Tabla15[[#This Row],[llave 2]],'INFORME GESTION'!$H$3:$O$347,7,0)</f>
        <v>#N/A</v>
      </c>
      <c r="O103" s="152" t="e">
        <f>VLOOKUP(Tabla15[[#This Row],[llave 2]],'INFORME GESTION'!$H$3:$O$347,8,0)</f>
        <v>#N/A</v>
      </c>
      <c r="P103" s="37"/>
      <c r="Q103" s="41"/>
      <c r="R103" s="42"/>
      <c r="S103" s="39" t="e">
        <f>ROUND(Tabla15[[#This Row],[VALOR UNITARIO SEGUIMIENTO FINANCIERO]]*Tabla15[[#This Row],[Porcentaje de Glosa]]*Tabla15[[#This Row],[Meta afectada por la glosa]],0)</f>
        <v>#N/A</v>
      </c>
      <c r="T103" s="37"/>
      <c r="U103" s="38"/>
      <c r="V103" s="38"/>
      <c r="W103" s="38"/>
      <c r="X103" s="39" t="e">
        <f>ROUND(Tabla15[[#This Row],[Valor de la Glosa]]-Tabla15[[#This Row],[Valor soportado por la Subred]],0)</f>
        <v>#N/A</v>
      </c>
      <c r="Y103" s="38"/>
      <c r="Z103" s="38"/>
      <c r="AA103" s="39" t="e">
        <f>ROUND(Tabla15[[#This Row],[VALOR GLOSA DEFINITIVA]]-Tabla15[[#This Row],[VALOR LEVANTADO EN LIQUIDACION]],0)</f>
        <v>#N/A</v>
      </c>
    </row>
    <row r="104" spans="3:27" s="13" customFormat="1" ht="87.5" customHeight="1">
      <c r="C104" s="36"/>
      <c r="D104" s="36"/>
      <c r="E104" s="37"/>
      <c r="F104" s="38" t="str">
        <f>+Tabla15[[#This Row],[CODIGO ACTIVIDAD]]&amp;Tabla15[[#This Row],[PROCESO]]</f>
        <v/>
      </c>
      <c r="G104" s="84" t="e">
        <f>VLOOKUP(Tabla15[[#This Row],[llave 1]],'INFORME GESTION'!$D$3:$F$347,3,FALSE)</f>
        <v>#N/A</v>
      </c>
      <c r="H104" s="84" t="e">
        <f>VLOOKUP(Tabla15[[#This Row],[llave 1]],'INFORME GESTION'!$D$3:$G$347,4,FALSE)</f>
        <v>#N/A</v>
      </c>
      <c r="I104" s="84" t="e">
        <f>VLOOKUP(Tabla15[[#This Row],[llave 1]],'INFORME GESTION'!$D$3:$I$347,6,FALSE)</f>
        <v>#N/A</v>
      </c>
      <c r="J104" s="85"/>
      <c r="K104" s="83"/>
      <c r="L104" s="86" t="str">
        <f>Tabla15[[#This Row],[llave 1]]&amp;Tabla15[[#This Row],[MES]]</f>
        <v/>
      </c>
      <c r="M104" s="87" t="e">
        <f>VLOOKUP(Tabla15[[#This Row],[llave 2]],'INFORME GESTION'!$H$3:$O$347,3,0)</f>
        <v>#N/A</v>
      </c>
      <c r="N104" s="151" t="e">
        <f>VLOOKUP(Tabla15[[#This Row],[llave 2]],'INFORME GESTION'!$H$3:$O$347,7,0)</f>
        <v>#N/A</v>
      </c>
      <c r="O104" s="152" t="e">
        <f>VLOOKUP(Tabla15[[#This Row],[llave 2]],'INFORME GESTION'!$H$3:$O$347,8,0)</f>
        <v>#N/A</v>
      </c>
      <c r="P104" s="37"/>
      <c r="Q104" s="41"/>
      <c r="R104" s="42"/>
      <c r="S104" s="39" t="e">
        <f>ROUND(Tabla15[[#This Row],[VALOR UNITARIO SEGUIMIENTO FINANCIERO]]*Tabla15[[#This Row],[Porcentaje de Glosa]]*Tabla15[[#This Row],[Meta afectada por la glosa]],0)</f>
        <v>#N/A</v>
      </c>
      <c r="T104" s="37"/>
      <c r="U104" s="38"/>
      <c r="V104" s="38"/>
      <c r="W104" s="38"/>
      <c r="X104" s="39" t="e">
        <f>ROUND(Tabla15[[#This Row],[Valor de la Glosa]]-Tabla15[[#This Row],[Valor soportado por la Subred]],0)</f>
        <v>#N/A</v>
      </c>
      <c r="Y104" s="38"/>
      <c r="Z104" s="38"/>
      <c r="AA104" s="39" t="e">
        <f>ROUND(Tabla15[[#This Row],[VALOR GLOSA DEFINITIVA]]-Tabla15[[#This Row],[VALOR LEVANTADO EN LIQUIDACION]],0)</f>
        <v>#N/A</v>
      </c>
    </row>
    <row r="105" spans="3:27" s="13" customFormat="1" ht="87.5" customHeight="1">
      <c r="C105" s="36"/>
      <c r="D105" s="36"/>
      <c r="E105" s="37"/>
      <c r="F105" s="38" t="str">
        <f>+Tabla15[[#This Row],[CODIGO ACTIVIDAD]]&amp;Tabla15[[#This Row],[PROCESO]]</f>
        <v/>
      </c>
      <c r="G105" s="84" t="e">
        <f>VLOOKUP(Tabla15[[#This Row],[llave 1]],'INFORME GESTION'!$D$3:$F$347,3,FALSE)</f>
        <v>#N/A</v>
      </c>
      <c r="H105" s="84" t="e">
        <f>VLOOKUP(Tabla15[[#This Row],[llave 1]],'INFORME GESTION'!$D$3:$G$347,4,FALSE)</f>
        <v>#N/A</v>
      </c>
      <c r="I105" s="84" t="e">
        <f>VLOOKUP(Tabla15[[#This Row],[llave 1]],'INFORME GESTION'!$D$3:$I$347,6,FALSE)</f>
        <v>#N/A</v>
      </c>
      <c r="J105" s="85"/>
      <c r="K105" s="83"/>
      <c r="L105" s="86" t="str">
        <f>Tabla15[[#This Row],[llave 1]]&amp;Tabla15[[#This Row],[MES]]</f>
        <v/>
      </c>
      <c r="M105" s="87" t="e">
        <f>VLOOKUP(Tabla15[[#This Row],[llave 2]],'INFORME GESTION'!$H$3:$O$347,3,0)</f>
        <v>#N/A</v>
      </c>
      <c r="N105" s="151" t="e">
        <f>VLOOKUP(Tabla15[[#This Row],[llave 2]],'INFORME GESTION'!$H$3:$O$347,7,0)</f>
        <v>#N/A</v>
      </c>
      <c r="O105" s="152" t="e">
        <f>VLOOKUP(Tabla15[[#This Row],[llave 2]],'INFORME GESTION'!$H$3:$O$347,8,0)</f>
        <v>#N/A</v>
      </c>
      <c r="P105" s="37"/>
      <c r="Q105" s="41"/>
      <c r="R105" s="42"/>
      <c r="S105" s="39" t="e">
        <f>ROUND(Tabla15[[#This Row],[VALOR UNITARIO SEGUIMIENTO FINANCIERO]]*Tabla15[[#This Row],[Porcentaje de Glosa]]*Tabla15[[#This Row],[Meta afectada por la glosa]],0)</f>
        <v>#N/A</v>
      </c>
      <c r="T105" s="37"/>
      <c r="U105" s="38"/>
      <c r="V105" s="38"/>
      <c r="W105" s="38"/>
      <c r="X105" s="39" t="e">
        <f>ROUND(Tabla15[[#This Row],[Valor de la Glosa]]-Tabla15[[#This Row],[Valor soportado por la Subred]],0)</f>
        <v>#N/A</v>
      </c>
      <c r="Y105" s="38"/>
      <c r="Z105" s="38"/>
      <c r="AA105" s="39" t="e">
        <f>ROUND(Tabla15[[#This Row],[VALOR GLOSA DEFINITIVA]]-Tabla15[[#This Row],[VALOR LEVANTADO EN LIQUIDACION]],0)</f>
        <v>#N/A</v>
      </c>
    </row>
    <row r="106" spans="3:27" s="13" customFormat="1" ht="87.5" customHeight="1">
      <c r="C106" s="36"/>
      <c r="D106" s="36"/>
      <c r="E106" s="37"/>
      <c r="F106" s="38" t="str">
        <f>+Tabla15[[#This Row],[CODIGO ACTIVIDAD]]&amp;Tabla15[[#This Row],[PROCESO]]</f>
        <v/>
      </c>
      <c r="G106" s="84" t="e">
        <f>VLOOKUP(Tabla15[[#This Row],[llave 1]],'INFORME GESTION'!$D$3:$F$347,3,FALSE)</f>
        <v>#N/A</v>
      </c>
      <c r="H106" s="84" t="e">
        <f>VLOOKUP(Tabla15[[#This Row],[llave 1]],'INFORME GESTION'!$D$3:$G$347,4,FALSE)</f>
        <v>#N/A</v>
      </c>
      <c r="I106" s="84" t="e">
        <f>VLOOKUP(Tabla15[[#This Row],[llave 1]],'INFORME GESTION'!$D$3:$I$347,6,FALSE)</f>
        <v>#N/A</v>
      </c>
      <c r="J106" s="85"/>
      <c r="K106" s="83"/>
      <c r="L106" s="86" t="str">
        <f>Tabla15[[#This Row],[llave 1]]&amp;Tabla15[[#This Row],[MES]]</f>
        <v/>
      </c>
      <c r="M106" s="87" t="e">
        <f>VLOOKUP(Tabla15[[#This Row],[llave 2]],'INFORME GESTION'!$H$3:$O$347,3,0)</f>
        <v>#N/A</v>
      </c>
      <c r="N106" s="151" t="e">
        <f>VLOOKUP(Tabla15[[#This Row],[llave 2]],'INFORME GESTION'!$H$3:$O$347,7,0)</f>
        <v>#N/A</v>
      </c>
      <c r="O106" s="152" t="e">
        <f>VLOOKUP(Tabla15[[#This Row],[llave 2]],'INFORME GESTION'!$H$3:$O$347,8,0)</f>
        <v>#N/A</v>
      </c>
      <c r="P106" s="37"/>
      <c r="Q106" s="41"/>
      <c r="R106" s="42"/>
      <c r="S106" s="39" t="e">
        <f>ROUND(Tabla15[[#This Row],[VALOR UNITARIO SEGUIMIENTO FINANCIERO]]*Tabla15[[#This Row],[Porcentaje de Glosa]]*Tabla15[[#This Row],[Meta afectada por la glosa]],0)</f>
        <v>#N/A</v>
      </c>
      <c r="T106" s="37"/>
      <c r="U106" s="38"/>
      <c r="V106" s="38"/>
      <c r="W106" s="38"/>
      <c r="X106" s="39" t="e">
        <f>ROUND(Tabla15[[#This Row],[Valor de la Glosa]]-Tabla15[[#This Row],[Valor soportado por la Subred]],0)</f>
        <v>#N/A</v>
      </c>
      <c r="Y106" s="38"/>
      <c r="Z106" s="38"/>
      <c r="AA106" s="39" t="e">
        <f>ROUND(Tabla15[[#This Row],[VALOR GLOSA DEFINITIVA]]-Tabla15[[#This Row],[VALOR LEVANTADO EN LIQUIDACION]],0)</f>
        <v>#N/A</v>
      </c>
    </row>
    <row r="107" spans="3:27" s="13" customFormat="1" ht="87.5" customHeight="1">
      <c r="C107" s="36"/>
      <c r="D107" s="36"/>
      <c r="E107" s="37"/>
      <c r="F107" s="38" t="str">
        <f>+Tabla15[[#This Row],[CODIGO ACTIVIDAD]]&amp;Tabla15[[#This Row],[PROCESO]]</f>
        <v/>
      </c>
      <c r="G107" s="84" t="e">
        <f>VLOOKUP(Tabla15[[#This Row],[llave 1]],'INFORME GESTION'!$D$3:$F$347,3,FALSE)</f>
        <v>#N/A</v>
      </c>
      <c r="H107" s="84" t="e">
        <f>VLOOKUP(Tabla15[[#This Row],[llave 1]],'INFORME GESTION'!$D$3:$G$347,4,FALSE)</f>
        <v>#N/A</v>
      </c>
      <c r="I107" s="84" t="e">
        <f>VLOOKUP(Tabla15[[#This Row],[llave 1]],'INFORME GESTION'!$D$3:$I$347,6,FALSE)</f>
        <v>#N/A</v>
      </c>
      <c r="J107" s="85"/>
      <c r="K107" s="83"/>
      <c r="L107" s="86" t="str">
        <f>Tabla15[[#This Row],[llave 1]]&amp;Tabla15[[#This Row],[MES]]</f>
        <v/>
      </c>
      <c r="M107" s="87" t="e">
        <f>VLOOKUP(Tabla15[[#This Row],[llave 2]],'INFORME GESTION'!$H$3:$O$347,3,0)</f>
        <v>#N/A</v>
      </c>
      <c r="N107" s="151" t="e">
        <f>VLOOKUP(Tabla15[[#This Row],[llave 2]],'INFORME GESTION'!$H$3:$O$347,7,0)</f>
        <v>#N/A</v>
      </c>
      <c r="O107" s="152" t="e">
        <f>VLOOKUP(Tabla15[[#This Row],[llave 2]],'INFORME GESTION'!$H$3:$O$347,8,0)</f>
        <v>#N/A</v>
      </c>
      <c r="P107" s="37"/>
      <c r="Q107" s="41"/>
      <c r="R107" s="42"/>
      <c r="S107" s="39" t="e">
        <f>ROUND(Tabla15[[#This Row],[VALOR UNITARIO SEGUIMIENTO FINANCIERO]]*Tabla15[[#This Row],[Porcentaje de Glosa]]*Tabla15[[#This Row],[Meta afectada por la glosa]],0)</f>
        <v>#N/A</v>
      </c>
      <c r="T107" s="37"/>
      <c r="U107" s="38"/>
      <c r="V107" s="38"/>
      <c r="W107" s="38"/>
      <c r="X107" s="39" t="e">
        <f>ROUND(Tabla15[[#This Row],[Valor de la Glosa]]-Tabla15[[#This Row],[Valor soportado por la Subred]],0)</f>
        <v>#N/A</v>
      </c>
      <c r="Y107" s="38"/>
      <c r="Z107" s="38"/>
      <c r="AA107" s="39" t="e">
        <f>ROUND(Tabla15[[#This Row],[VALOR GLOSA DEFINITIVA]]-Tabla15[[#This Row],[VALOR LEVANTADO EN LIQUIDACION]],0)</f>
        <v>#N/A</v>
      </c>
    </row>
    <row r="108" spans="3:27" s="13" customFormat="1" ht="87.5" customHeight="1">
      <c r="C108" s="36"/>
      <c r="D108" s="36"/>
      <c r="E108" s="37"/>
      <c r="F108" s="38" t="str">
        <f>+Tabla15[[#This Row],[CODIGO ACTIVIDAD]]&amp;Tabla15[[#This Row],[PROCESO]]</f>
        <v/>
      </c>
      <c r="G108" s="84" t="e">
        <f>VLOOKUP(Tabla15[[#This Row],[llave 1]],'INFORME GESTION'!$D$3:$F$347,3,FALSE)</f>
        <v>#N/A</v>
      </c>
      <c r="H108" s="84" t="e">
        <f>VLOOKUP(Tabla15[[#This Row],[llave 1]],'INFORME GESTION'!$D$3:$G$347,4,FALSE)</f>
        <v>#N/A</v>
      </c>
      <c r="I108" s="84" t="e">
        <f>VLOOKUP(Tabla15[[#This Row],[llave 1]],'INFORME GESTION'!$D$3:$I$347,6,FALSE)</f>
        <v>#N/A</v>
      </c>
      <c r="J108" s="85"/>
      <c r="K108" s="83"/>
      <c r="L108" s="86" t="str">
        <f>Tabla15[[#This Row],[llave 1]]&amp;Tabla15[[#This Row],[MES]]</f>
        <v/>
      </c>
      <c r="M108" s="87" t="e">
        <f>VLOOKUP(Tabla15[[#This Row],[llave 2]],'INFORME GESTION'!$H$3:$O$347,3,0)</f>
        <v>#N/A</v>
      </c>
      <c r="N108" s="151" t="e">
        <f>VLOOKUP(Tabla15[[#This Row],[llave 2]],'INFORME GESTION'!$H$3:$O$347,7,0)</f>
        <v>#N/A</v>
      </c>
      <c r="O108" s="152" t="e">
        <f>VLOOKUP(Tabla15[[#This Row],[llave 2]],'INFORME GESTION'!$H$3:$O$347,8,0)</f>
        <v>#N/A</v>
      </c>
      <c r="P108" s="37"/>
      <c r="Q108" s="41"/>
      <c r="R108" s="42"/>
      <c r="S108" s="39" t="e">
        <f>ROUND(Tabla15[[#This Row],[VALOR UNITARIO SEGUIMIENTO FINANCIERO]]*Tabla15[[#This Row],[Porcentaje de Glosa]]*Tabla15[[#This Row],[Meta afectada por la glosa]],0)</f>
        <v>#N/A</v>
      </c>
      <c r="T108" s="37"/>
      <c r="U108" s="38"/>
      <c r="V108" s="38"/>
      <c r="W108" s="38"/>
      <c r="X108" s="39" t="e">
        <f>ROUND(Tabla15[[#This Row],[Valor de la Glosa]]-Tabla15[[#This Row],[Valor soportado por la Subred]],0)</f>
        <v>#N/A</v>
      </c>
      <c r="Y108" s="38"/>
      <c r="Z108" s="38"/>
      <c r="AA108" s="39" t="e">
        <f>ROUND(Tabla15[[#This Row],[VALOR GLOSA DEFINITIVA]]-Tabla15[[#This Row],[VALOR LEVANTADO EN LIQUIDACION]],0)</f>
        <v>#N/A</v>
      </c>
    </row>
    <row r="109" spans="3:27" s="13" customFormat="1" ht="87.5" customHeight="1">
      <c r="C109" s="36"/>
      <c r="D109" s="36"/>
      <c r="E109" s="37"/>
      <c r="F109" s="38" t="str">
        <f>+Tabla15[[#This Row],[CODIGO ACTIVIDAD]]&amp;Tabla15[[#This Row],[PROCESO]]</f>
        <v/>
      </c>
      <c r="G109" s="84" t="e">
        <f>VLOOKUP(Tabla15[[#This Row],[llave 1]],'INFORME GESTION'!$D$3:$F$347,3,FALSE)</f>
        <v>#N/A</v>
      </c>
      <c r="H109" s="84" t="e">
        <f>VLOOKUP(Tabla15[[#This Row],[llave 1]],'INFORME GESTION'!$D$3:$G$347,4,FALSE)</f>
        <v>#N/A</v>
      </c>
      <c r="I109" s="84" t="e">
        <f>VLOOKUP(Tabla15[[#This Row],[llave 1]],'INFORME GESTION'!$D$3:$I$347,6,FALSE)</f>
        <v>#N/A</v>
      </c>
      <c r="J109" s="85"/>
      <c r="K109" s="83"/>
      <c r="L109" s="86" t="str">
        <f>Tabla15[[#This Row],[llave 1]]&amp;Tabla15[[#This Row],[MES]]</f>
        <v/>
      </c>
      <c r="M109" s="87" t="e">
        <f>VLOOKUP(Tabla15[[#This Row],[llave 2]],'INFORME GESTION'!$H$3:$O$347,3,0)</f>
        <v>#N/A</v>
      </c>
      <c r="N109" s="151" t="e">
        <f>VLOOKUP(Tabla15[[#This Row],[llave 2]],'INFORME GESTION'!$H$3:$O$347,7,0)</f>
        <v>#N/A</v>
      </c>
      <c r="O109" s="152" t="e">
        <f>VLOOKUP(Tabla15[[#This Row],[llave 2]],'INFORME GESTION'!$H$3:$O$347,8,0)</f>
        <v>#N/A</v>
      </c>
      <c r="P109" s="37"/>
      <c r="Q109" s="41"/>
      <c r="R109" s="42"/>
      <c r="S109" s="39" t="e">
        <f>ROUND(Tabla15[[#This Row],[VALOR UNITARIO SEGUIMIENTO FINANCIERO]]*Tabla15[[#This Row],[Porcentaje de Glosa]]*Tabla15[[#This Row],[Meta afectada por la glosa]],0)</f>
        <v>#N/A</v>
      </c>
      <c r="T109" s="37"/>
      <c r="U109" s="38"/>
      <c r="V109" s="38"/>
      <c r="W109" s="38"/>
      <c r="X109" s="39" t="e">
        <f>ROUND(Tabla15[[#This Row],[Valor de la Glosa]]-Tabla15[[#This Row],[Valor soportado por la Subred]],0)</f>
        <v>#N/A</v>
      </c>
      <c r="Y109" s="38"/>
      <c r="Z109" s="38"/>
      <c r="AA109" s="39" t="e">
        <f>ROUND(Tabla15[[#This Row],[VALOR GLOSA DEFINITIVA]]-Tabla15[[#This Row],[VALOR LEVANTADO EN LIQUIDACION]],0)</f>
        <v>#N/A</v>
      </c>
    </row>
    <row r="110" spans="3:27" s="13" customFormat="1" ht="87.5" customHeight="1">
      <c r="C110" s="36"/>
      <c r="D110" s="36"/>
      <c r="E110" s="37"/>
      <c r="F110" s="38" t="str">
        <f>+Tabla15[[#This Row],[CODIGO ACTIVIDAD]]&amp;Tabla15[[#This Row],[PROCESO]]</f>
        <v/>
      </c>
      <c r="G110" s="84" t="e">
        <f>VLOOKUP(Tabla15[[#This Row],[llave 1]],'INFORME GESTION'!$D$3:$F$347,3,FALSE)</f>
        <v>#N/A</v>
      </c>
      <c r="H110" s="84" t="e">
        <f>VLOOKUP(Tabla15[[#This Row],[llave 1]],'INFORME GESTION'!$D$3:$G$347,4,FALSE)</f>
        <v>#N/A</v>
      </c>
      <c r="I110" s="84" t="e">
        <f>VLOOKUP(Tabla15[[#This Row],[llave 1]],'INFORME GESTION'!$D$3:$I$347,6,FALSE)</f>
        <v>#N/A</v>
      </c>
      <c r="J110" s="85"/>
      <c r="K110" s="83"/>
      <c r="L110" s="86" t="str">
        <f>Tabla15[[#This Row],[llave 1]]&amp;Tabla15[[#This Row],[MES]]</f>
        <v/>
      </c>
      <c r="M110" s="87" t="e">
        <f>VLOOKUP(Tabla15[[#This Row],[llave 2]],'INFORME GESTION'!$H$3:$O$347,3,0)</f>
        <v>#N/A</v>
      </c>
      <c r="N110" s="151" t="e">
        <f>VLOOKUP(Tabla15[[#This Row],[llave 2]],'INFORME GESTION'!$H$3:$O$347,7,0)</f>
        <v>#N/A</v>
      </c>
      <c r="O110" s="152" t="e">
        <f>VLOOKUP(Tabla15[[#This Row],[llave 2]],'INFORME GESTION'!$H$3:$O$347,8,0)</f>
        <v>#N/A</v>
      </c>
      <c r="P110" s="37"/>
      <c r="Q110" s="41"/>
      <c r="R110" s="42"/>
      <c r="S110" s="39" t="e">
        <f>ROUND(Tabla15[[#This Row],[VALOR UNITARIO SEGUIMIENTO FINANCIERO]]*Tabla15[[#This Row],[Porcentaje de Glosa]]*Tabla15[[#This Row],[Meta afectada por la glosa]],0)</f>
        <v>#N/A</v>
      </c>
      <c r="T110" s="37"/>
      <c r="U110" s="38"/>
      <c r="V110" s="38"/>
      <c r="W110" s="38"/>
      <c r="X110" s="39" t="e">
        <f>ROUND(Tabla15[[#This Row],[Valor de la Glosa]]-Tabla15[[#This Row],[Valor soportado por la Subred]],0)</f>
        <v>#N/A</v>
      </c>
      <c r="Y110" s="38"/>
      <c r="Z110" s="38"/>
      <c r="AA110" s="39" t="e">
        <f>ROUND(Tabla15[[#This Row],[VALOR GLOSA DEFINITIVA]]-Tabla15[[#This Row],[VALOR LEVANTADO EN LIQUIDACION]],0)</f>
        <v>#N/A</v>
      </c>
    </row>
    <row r="111" spans="3:27" s="13" customFormat="1" ht="87.5" customHeight="1">
      <c r="C111" s="36"/>
      <c r="D111" s="36"/>
      <c r="E111" s="37"/>
      <c r="F111" s="38" t="str">
        <f>+Tabla15[[#This Row],[CODIGO ACTIVIDAD]]&amp;Tabla15[[#This Row],[PROCESO]]</f>
        <v/>
      </c>
      <c r="G111" s="84" t="e">
        <f>VLOOKUP(Tabla15[[#This Row],[llave 1]],'INFORME GESTION'!$D$3:$F$347,3,FALSE)</f>
        <v>#N/A</v>
      </c>
      <c r="H111" s="84" t="e">
        <f>VLOOKUP(Tabla15[[#This Row],[llave 1]],'INFORME GESTION'!$D$3:$G$347,4,FALSE)</f>
        <v>#N/A</v>
      </c>
      <c r="I111" s="84" t="e">
        <f>VLOOKUP(Tabla15[[#This Row],[llave 1]],'INFORME GESTION'!$D$3:$I$347,6,FALSE)</f>
        <v>#N/A</v>
      </c>
      <c r="J111" s="85"/>
      <c r="K111" s="83"/>
      <c r="L111" s="86" t="str">
        <f>Tabla15[[#This Row],[llave 1]]&amp;Tabla15[[#This Row],[MES]]</f>
        <v/>
      </c>
      <c r="M111" s="87" t="e">
        <f>VLOOKUP(Tabla15[[#This Row],[llave 2]],'INFORME GESTION'!$H$3:$O$347,3,0)</f>
        <v>#N/A</v>
      </c>
      <c r="N111" s="151" t="e">
        <f>VLOOKUP(Tabla15[[#This Row],[llave 2]],'INFORME GESTION'!$H$3:$O$347,7,0)</f>
        <v>#N/A</v>
      </c>
      <c r="O111" s="152" t="e">
        <f>VLOOKUP(Tabla15[[#This Row],[llave 2]],'INFORME GESTION'!$H$3:$O$347,8,0)</f>
        <v>#N/A</v>
      </c>
      <c r="P111" s="37"/>
      <c r="Q111" s="41"/>
      <c r="R111" s="42"/>
      <c r="S111" s="39" t="e">
        <f>ROUND(Tabla15[[#This Row],[VALOR UNITARIO SEGUIMIENTO FINANCIERO]]*Tabla15[[#This Row],[Porcentaje de Glosa]]*Tabla15[[#This Row],[Meta afectada por la glosa]],0)</f>
        <v>#N/A</v>
      </c>
      <c r="T111" s="37"/>
      <c r="U111" s="38"/>
      <c r="V111" s="38"/>
      <c r="W111" s="38"/>
      <c r="X111" s="39" t="e">
        <f>ROUND(Tabla15[[#This Row],[Valor de la Glosa]]-Tabla15[[#This Row],[Valor soportado por la Subred]],0)</f>
        <v>#N/A</v>
      </c>
      <c r="Y111" s="38"/>
      <c r="Z111" s="38"/>
      <c r="AA111" s="39" t="e">
        <f>ROUND(Tabla15[[#This Row],[VALOR GLOSA DEFINITIVA]]-Tabla15[[#This Row],[VALOR LEVANTADO EN LIQUIDACION]],0)</f>
        <v>#N/A</v>
      </c>
    </row>
    <row r="112" spans="3:27" s="13" customFormat="1" ht="87.5" customHeight="1">
      <c r="C112" s="36"/>
      <c r="D112" s="36"/>
      <c r="E112" s="37"/>
      <c r="F112" s="38" t="str">
        <f>+Tabla15[[#This Row],[CODIGO ACTIVIDAD]]&amp;Tabla15[[#This Row],[PROCESO]]</f>
        <v/>
      </c>
      <c r="G112" s="84" t="e">
        <f>VLOOKUP(Tabla15[[#This Row],[llave 1]],'INFORME GESTION'!$D$3:$F$347,3,FALSE)</f>
        <v>#N/A</v>
      </c>
      <c r="H112" s="84" t="e">
        <f>VLOOKUP(Tabla15[[#This Row],[llave 1]],'INFORME GESTION'!$D$3:$G$347,4,FALSE)</f>
        <v>#N/A</v>
      </c>
      <c r="I112" s="84" t="e">
        <f>VLOOKUP(Tabla15[[#This Row],[llave 1]],'INFORME GESTION'!$D$3:$I$347,6,FALSE)</f>
        <v>#N/A</v>
      </c>
      <c r="J112" s="85"/>
      <c r="K112" s="83"/>
      <c r="L112" s="86" t="str">
        <f>Tabla15[[#This Row],[llave 1]]&amp;Tabla15[[#This Row],[MES]]</f>
        <v/>
      </c>
      <c r="M112" s="87" t="e">
        <f>VLOOKUP(Tabla15[[#This Row],[llave 2]],'INFORME GESTION'!$H$3:$O$347,3,0)</f>
        <v>#N/A</v>
      </c>
      <c r="N112" s="151" t="e">
        <f>VLOOKUP(Tabla15[[#This Row],[llave 2]],'INFORME GESTION'!$H$3:$O$347,7,0)</f>
        <v>#N/A</v>
      </c>
      <c r="O112" s="152" t="e">
        <f>VLOOKUP(Tabla15[[#This Row],[llave 2]],'INFORME GESTION'!$H$3:$O$347,8,0)</f>
        <v>#N/A</v>
      </c>
      <c r="P112" s="37"/>
      <c r="Q112" s="41"/>
      <c r="R112" s="42"/>
      <c r="S112" s="39" t="e">
        <f>ROUND(Tabla15[[#This Row],[VALOR UNITARIO SEGUIMIENTO FINANCIERO]]*Tabla15[[#This Row],[Porcentaje de Glosa]]*Tabla15[[#This Row],[Meta afectada por la glosa]],0)</f>
        <v>#N/A</v>
      </c>
      <c r="T112" s="37"/>
      <c r="U112" s="38"/>
      <c r="V112" s="38"/>
      <c r="W112" s="38"/>
      <c r="X112" s="39" t="e">
        <f>ROUND(Tabla15[[#This Row],[Valor de la Glosa]]-Tabla15[[#This Row],[Valor soportado por la Subred]],0)</f>
        <v>#N/A</v>
      </c>
      <c r="Y112" s="38"/>
      <c r="Z112" s="38"/>
      <c r="AA112" s="39" t="e">
        <f>ROUND(Tabla15[[#This Row],[VALOR GLOSA DEFINITIVA]]-Tabla15[[#This Row],[VALOR LEVANTADO EN LIQUIDACION]],0)</f>
        <v>#N/A</v>
      </c>
    </row>
    <row r="113" spans="3:27" s="13" customFormat="1" ht="87.5" customHeight="1">
      <c r="C113" s="36"/>
      <c r="D113" s="36"/>
      <c r="E113" s="37"/>
      <c r="F113" s="38" t="str">
        <f>+Tabla15[[#This Row],[CODIGO ACTIVIDAD]]&amp;Tabla15[[#This Row],[PROCESO]]</f>
        <v/>
      </c>
      <c r="G113" s="84" t="e">
        <f>VLOOKUP(Tabla15[[#This Row],[llave 1]],'INFORME GESTION'!$D$3:$F$347,3,FALSE)</f>
        <v>#N/A</v>
      </c>
      <c r="H113" s="84" t="e">
        <f>VLOOKUP(Tabla15[[#This Row],[llave 1]],'INFORME GESTION'!$D$3:$G$347,4,FALSE)</f>
        <v>#N/A</v>
      </c>
      <c r="I113" s="84" t="e">
        <f>VLOOKUP(Tabla15[[#This Row],[llave 1]],'INFORME GESTION'!$D$3:$I$347,6,FALSE)</f>
        <v>#N/A</v>
      </c>
      <c r="J113" s="85"/>
      <c r="K113" s="83"/>
      <c r="L113" s="86" t="str">
        <f>Tabla15[[#This Row],[llave 1]]&amp;Tabla15[[#This Row],[MES]]</f>
        <v/>
      </c>
      <c r="M113" s="87" t="e">
        <f>VLOOKUP(Tabla15[[#This Row],[llave 2]],'INFORME GESTION'!$H$3:$O$347,3,0)</f>
        <v>#N/A</v>
      </c>
      <c r="N113" s="151" t="e">
        <f>VLOOKUP(Tabla15[[#This Row],[llave 2]],'INFORME GESTION'!$H$3:$O$347,7,0)</f>
        <v>#N/A</v>
      </c>
      <c r="O113" s="152" t="e">
        <f>VLOOKUP(Tabla15[[#This Row],[llave 2]],'INFORME GESTION'!$H$3:$O$347,8,0)</f>
        <v>#N/A</v>
      </c>
      <c r="P113" s="37"/>
      <c r="Q113" s="41"/>
      <c r="R113" s="42"/>
      <c r="S113" s="39" t="e">
        <f>ROUND(Tabla15[[#This Row],[VALOR UNITARIO SEGUIMIENTO FINANCIERO]]*Tabla15[[#This Row],[Porcentaje de Glosa]]*Tabla15[[#This Row],[Meta afectada por la glosa]],0)</f>
        <v>#N/A</v>
      </c>
      <c r="T113" s="37"/>
      <c r="U113" s="38"/>
      <c r="V113" s="38"/>
      <c r="W113" s="38"/>
      <c r="X113" s="39" t="e">
        <f>ROUND(Tabla15[[#This Row],[Valor de la Glosa]]-Tabla15[[#This Row],[Valor soportado por la Subred]],0)</f>
        <v>#N/A</v>
      </c>
      <c r="Y113" s="38"/>
      <c r="Z113" s="38"/>
      <c r="AA113" s="39" t="e">
        <f>ROUND(Tabla15[[#This Row],[VALOR GLOSA DEFINITIVA]]-Tabla15[[#This Row],[VALOR LEVANTADO EN LIQUIDACION]],0)</f>
        <v>#N/A</v>
      </c>
    </row>
    <row r="114" spans="3:27" s="13" customFormat="1" ht="87.5" customHeight="1">
      <c r="C114" s="36"/>
      <c r="D114" s="36"/>
      <c r="E114" s="37"/>
      <c r="F114" s="38" t="str">
        <f>+Tabla15[[#This Row],[CODIGO ACTIVIDAD]]&amp;Tabla15[[#This Row],[PROCESO]]</f>
        <v/>
      </c>
      <c r="G114" s="84" t="e">
        <f>VLOOKUP(Tabla15[[#This Row],[llave 1]],'INFORME GESTION'!$D$3:$F$347,3,FALSE)</f>
        <v>#N/A</v>
      </c>
      <c r="H114" s="84" t="e">
        <f>VLOOKUP(Tabla15[[#This Row],[llave 1]],'INFORME GESTION'!$D$3:$G$347,4,FALSE)</f>
        <v>#N/A</v>
      </c>
      <c r="I114" s="84" t="e">
        <f>VLOOKUP(Tabla15[[#This Row],[llave 1]],'INFORME GESTION'!$D$3:$I$347,6,FALSE)</f>
        <v>#N/A</v>
      </c>
      <c r="J114" s="85"/>
      <c r="K114" s="83"/>
      <c r="L114" s="86" t="str">
        <f>Tabla15[[#This Row],[llave 1]]&amp;Tabla15[[#This Row],[MES]]</f>
        <v/>
      </c>
      <c r="M114" s="87" t="e">
        <f>VLOOKUP(Tabla15[[#This Row],[llave 2]],'INFORME GESTION'!$H$3:$O$347,3,0)</f>
        <v>#N/A</v>
      </c>
      <c r="N114" s="151" t="e">
        <f>VLOOKUP(Tabla15[[#This Row],[llave 2]],'INFORME GESTION'!$H$3:$O$347,7,0)</f>
        <v>#N/A</v>
      </c>
      <c r="O114" s="152" t="e">
        <f>VLOOKUP(Tabla15[[#This Row],[llave 2]],'INFORME GESTION'!$H$3:$O$347,8,0)</f>
        <v>#N/A</v>
      </c>
      <c r="P114" s="37"/>
      <c r="Q114" s="41"/>
      <c r="R114" s="42"/>
      <c r="S114" s="39" t="e">
        <f>ROUND(Tabla15[[#This Row],[VALOR UNITARIO SEGUIMIENTO FINANCIERO]]*Tabla15[[#This Row],[Porcentaje de Glosa]]*Tabla15[[#This Row],[Meta afectada por la glosa]],0)</f>
        <v>#N/A</v>
      </c>
      <c r="T114" s="37"/>
      <c r="U114" s="38"/>
      <c r="V114" s="38"/>
      <c r="W114" s="38"/>
      <c r="X114" s="39" t="e">
        <f>ROUND(Tabla15[[#This Row],[Valor de la Glosa]]-Tabla15[[#This Row],[Valor soportado por la Subred]],0)</f>
        <v>#N/A</v>
      </c>
      <c r="Y114" s="38"/>
      <c r="Z114" s="38"/>
      <c r="AA114" s="39" t="e">
        <f>ROUND(Tabla15[[#This Row],[VALOR GLOSA DEFINITIVA]]-Tabla15[[#This Row],[VALOR LEVANTADO EN LIQUIDACION]],0)</f>
        <v>#N/A</v>
      </c>
    </row>
    <row r="115" spans="3:27" s="13" customFormat="1" ht="87.5" customHeight="1">
      <c r="C115" s="36"/>
      <c r="D115" s="36"/>
      <c r="E115" s="37"/>
      <c r="F115" s="38" t="str">
        <f>+Tabla15[[#This Row],[CODIGO ACTIVIDAD]]&amp;Tabla15[[#This Row],[PROCESO]]</f>
        <v/>
      </c>
      <c r="G115" s="84" t="e">
        <f>VLOOKUP(Tabla15[[#This Row],[llave 1]],'INFORME GESTION'!$D$3:$F$347,3,FALSE)</f>
        <v>#N/A</v>
      </c>
      <c r="H115" s="84" t="e">
        <f>VLOOKUP(Tabla15[[#This Row],[llave 1]],'INFORME GESTION'!$D$3:$G$347,4,FALSE)</f>
        <v>#N/A</v>
      </c>
      <c r="I115" s="84" t="e">
        <f>VLOOKUP(Tabla15[[#This Row],[llave 1]],'INFORME GESTION'!$D$3:$I$347,6,FALSE)</f>
        <v>#N/A</v>
      </c>
      <c r="J115" s="85"/>
      <c r="K115" s="83"/>
      <c r="L115" s="86" t="str">
        <f>Tabla15[[#This Row],[llave 1]]&amp;Tabla15[[#This Row],[MES]]</f>
        <v/>
      </c>
      <c r="M115" s="87" t="e">
        <f>VLOOKUP(Tabla15[[#This Row],[llave 2]],'INFORME GESTION'!$H$3:$O$347,3,0)</f>
        <v>#N/A</v>
      </c>
      <c r="N115" s="151" t="e">
        <f>VLOOKUP(Tabla15[[#This Row],[llave 2]],'INFORME GESTION'!$H$3:$O$347,7,0)</f>
        <v>#N/A</v>
      </c>
      <c r="O115" s="152" t="e">
        <f>VLOOKUP(Tabla15[[#This Row],[llave 2]],'INFORME GESTION'!$H$3:$O$347,8,0)</f>
        <v>#N/A</v>
      </c>
      <c r="P115" s="37"/>
      <c r="Q115" s="41"/>
      <c r="R115" s="42"/>
      <c r="S115" s="39" t="e">
        <f>ROUND(Tabla15[[#This Row],[VALOR UNITARIO SEGUIMIENTO FINANCIERO]]*Tabla15[[#This Row],[Porcentaje de Glosa]]*Tabla15[[#This Row],[Meta afectada por la glosa]],0)</f>
        <v>#N/A</v>
      </c>
      <c r="T115" s="37"/>
      <c r="U115" s="38"/>
      <c r="V115" s="38"/>
      <c r="W115" s="38"/>
      <c r="X115" s="39" t="e">
        <f>ROUND(Tabla15[[#This Row],[Valor de la Glosa]]-Tabla15[[#This Row],[Valor soportado por la Subred]],0)</f>
        <v>#N/A</v>
      </c>
      <c r="Y115" s="38"/>
      <c r="Z115" s="38"/>
      <c r="AA115" s="39" t="e">
        <f>ROUND(Tabla15[[#This Row],[VALOR GLOSA DEFINITIVA]]-Tabla15[[#This Row],[VALOR LEVANTADO EN LIQUIDACION]],0)</f>
        <v>#N/A</v>
      </c>
    </row>
    <row r="116" spans="3:27" s="13" customFormat="1" ht="87.5" customHeight="1">
      <c r="C116" s="36"/>
      <c r="D116" s="36"/>
      <c r="E116" s="37"/>
      <c r="F116" s="38" t="str">
        <f>+Tabla15[[#This Row],[CODIGO ACTIVIDAD]]&amp;Tabla15[[#This Row],[PROCESO]]</f>
        <v/>
      </c>
      <c r="G116" s="84" t="e">
        <f>VLOOKUP(Tabla15[[#This Row],[llave 1]],'INFORME GESTION'!$D$3:$F$347,3,FALSE)</f>
        <v>#N/A</v>
      </c>
      <c r="H116" s="84" t="e">
        <f>VLOOKUP(Tabla15[[#This Row],[llave 1]],'INFORME GESTION'!$D$3:$G$347,4,FALSE)</f>
        <v>#N/A</v>
      </c>
      <c r="I116" s="84" t="e">
        <f>VLOOKUP(Tabla15[[#This Row],[llave 1]],'INFORME GESTION'!$D$3:$I$347,6,FALSE)</f>
        <v>#N/A</v>
      </c>
      <c r="J116" s="85"/>
      <c r="K116" s="83"/>
      <c r="L116" s="86" t="str">
        <f>Tabla15[[#This Row],[llave 1]]&amp;Tabla15[[#This Row],[MES]]</f>
        <v/>
      </c>
      <c r="M116" s="87" t="e">
        <f>VLOOKUP(Tabla15[[#This Row],[llave 2]],'INFORME GESTION'!$H$3:$O$347,3,0)</f>
        <v>#N/A</v>
      </c>
      <c r="N116" s="151" t="e">
        <f>VLOOKUP(Tabla15[[#This Row],[llave 2]],'INFORME GESTION'!$H$3:$O$347,7,0)</f>
        <v>#N/A</v>
      </c>
      <c r="O116" s="152" t="e">
        <f>VLOOKUP(Tabla15[[#This Row],[llave 2]],'INFORME GESTION'!$H$3:$O$347,8,0)</f>
        <v>#N/A</v>
      </c>
      <c r="P116" s="37"/>
      <c r="Q116" s="41"/>
      <c r="R116" s="42"/>
      <c r="S116" s="39" t="e">
        <f>ROUND(Tabla15[[#This Row],[VALOR UNITARIO SEGUIMIENTO FINANCIERO]]*Tabla15[[#This Row],[Porcentaje de Glosa]]*Tabla15[[#This Row],[Meta afectada por la glosa]],0)</f>
        <v>#N/A</v>
      </c>
      <c r="T116" s="37"/>
      <c r="U116" s="38"/>
      <c r="V116" s="38"/>
      <c r="W116" s="38"/>
      <c r="X116" s="39" t="e">
        <f>ROUND(Tabla15[[#This Row],[Valor de la Glosa]]-Tabla15[[#This Row],[Valor soportado por la Subred]],0)</f>
        <v>#N/A</v>
      </c>
      <c r="Y116" s="38"/>
      <c r="Z116" s="38"/>
      <c r="AA116" s="39" t="e">
        <f>ROUND(Tabla15[[#This Row],[VALOR GLOSA DEFINITIVA]]-Tabla15[[#This Row],[VALOR LEVANTADO EN LIQUIDACION]],0)</f>
        <v>#N/A</v>
      </c>
    </row>
    <row r="117" spans="3:27" s="13" customFormat="1" ht="87.5" customHeight="1">
      <c r="C117" s="36"/>
      <c r="D117" s="36"/>
      <c r="E117" s="37"/>
      <c r="F117" s="38" t="str">
        <f>+Tabla15[[#This Row],[CODIGO ACTIVIDAD]]&amp;Tabla15[[#This Row],[PROCESO]]</f>
        <v/>
      </c>
      <c r="G117" s="84" t="e">
        <f>VLOOKUP(Tabla15[[#This Row],[llave 1]],'INFORME GESTION'!$D$3:$F$347,3,FALSE)</f>
        <v>#N/A</v>
      </c>
      <c r="H117" s="84" t="e">
        <f>VLOOKUP(Tabla15[[#This Row],[llave 1]],'INFORME GESTION'!$D$3:$G$347,4,FALSE)</f>
        <v>#N/A</v>
      </c>
      <c r="I117" s="84" t="e">
        <f>VLOOKUP(Tabla15[[#This Row],[llave 1]],'INFORME GESTION'!$D$3:$I$347,6,FALSE)</f>
        <v>#N/A</v>
      </c>
      <c r="J117" s="85"/>
      <c r="K117" s="83"/>
      <c r="L117" s="86" t="str">
        <f>Tabla15[[#This Row],[llave 1]]&amp;Tabla15[[#This Row],[MES]]</f>
        <v/>
      </c>
      <c r="M117" s="87" t="e">
        <f>VLOOKUP(Tabla15[[#This Row],[llave 2]],'INFORME GESTION'!$H$3:$O$347,3,0)</f>
        <v>#N/A</v>
      </c>
      <c r="N117" s="151" t="e">
        <f>VLOOKUP(Tabla15[[#This Row],[llave 2]],'INFORME GESTION'!$H$3:$O$347,7,0)</f>
        <v>#N/A</v>
      </c>
      <c r="O117" s="152" t="e">
        <f>VLOOKUP(Tabla15[[#This Row],[llave 2]],'INFORME GESTION'!$H$3:$O$347,8,0)</f>
        <v>#N/A</v>
      </c>
      <c r="P117" s="37"/>
      <c r="Q117" s="41"/>
      <c r="R117" s="42"/>
      <c r="S117" s="39" t="e">
        <f>ROUND(Tabla15[[#This Row],[VALOR UNITARIO SEGUIMIENTO FINANCIERO]]*Tabla15[[#This Row],[Porcentaje de Glosa]]*Tabla15[[#This Row],[Meta afectada por la glosa]],0)</f>
        <v>#N/A</v>
      </c>
      <c r="T117" s="37"/>
      <c r="U117" s="38"/>
      <c r="V117" s="38"/>
      <c r="W117" s="38"/>
      <c r="X117" s="39" t="e">
        <f>ROUND(Tabla15[[#This Row],[Valor de la Glosa]]-Tabla15[[#This Row],[Valor soportado por la Subred]],0)</f>
        <v>#N/A</v>
      </c>
      <c r="Y117" s="38"/>
      <c r="Z117" s="38"/>
      <c r="AA117" s="39" t="e">
        <f>ROUND(Tabla15[[#This Row],[VALOR GLOSA DEFINITIVA]]-Tabla15[[#This Row],[VALOR LEVANTADO EN LIQUIDACION]],0)</f>
        <v>#N/A</v>
      </c>
    </row>
    <row r="118" spans="3:27" s="13" customFormat="1" ht="87.5" customHeight="1">
      <c r="C118" s="36"/>
      <c r="D118" s="36"/>
      <c r="E118" s="37"/>
      <c r="F118" s="38" t="str">
        <f>+Tabla15[[#This Row],[CODIGO ACTIVIDAD]]&amp;Tabla15[[#This Row],[PROCESO]]</f>
        <v/>
      </c>
      <c r="G118" s="84" t="e">
        <f>VLOOKUP(Tabla15[[#This Row],[llave 1]],'INFORME GESTION'!$D$3:$F$347,3,FALSE)</f>
        <v>#N/A</v>
      </c>
      <c r="H118" s="84" t="e">
        <f>VLOOKUP(Tabla15[[#This Row],[llave 1]],'INFORME GESTION'!$D$3:$G$347,4,FALSE)</f>
        <v>#N/A</v>
      </c>
      <c r="I118" s="84" t="e">
        <f>VLOOKUP(Tabla15[[#This Row],[llave 1]],'INFORME GESTION'!$D$3:$I$347,6,FALSE)</f>
        <v>#N/A</v>
      </c>
      <c r="J118" s="85"/>
      <c r="K118" s="83"/>
      <c r="L118" s="86" t="str">
        <f>Tabla15[[#This Row],[llave 1]]&amp;Tabla15[[#This Row],[MES]]</f>
        <v/>
      </c>
      <c r="M118" s="87" t="e">
        <f>VLOOKUP(Tabla15[[#This Row],[llave 2]],'INFORME GESTION'!$H$3:$O$347,3,0)</f>
        <v>#N/A</v>
      </c>
      <c r="N118" s="151" t="e">
        <f>VLOOKUP(Tabla15[[#This Row],[llave 2]],'INFORME GESTION'!$H$3:$O$347,7,0)</f>
        <v>#N/A</v>
      </c>
      <c r="O118" s="152" t="e">
        <f>VLOOKUP(Tabla15[[#This Row],[llave 2]],'INFORME GESTION'!$H$3:$O$347,8,0)</f>
        <v>#N/A</v>
      </c>
      <c r="P118" s="37"/>
      <c r="Q118" s="41"/>
      <c r="R118" s="42"/>
      <c r="S118" s="39" t="e">
        <f>ROUND(Tabla15[[#This Row],[VALOR UNITARIO SEGUIMIENTO FINANCIERO]]*Tabla15[[#This Row],[Porcentaje de Glosa]]*Tabla15[[#This Row],[Meta afectada por la glosa]],0)</f>
        <v>#N/A</v>
      </c>
      <c r="T118" s="37"/>
      <c r="U118" s="38"/>
      <c r="V118" s="38"/>
      <c r="W118" s="38"/>
      <c r="X118" s="39" t="e">
        <f>ROUND(Tabla15[[#This Row],[Valor de la Glosa]]-Tabla15[[#This Row],[Valor soportado por la Subred]],0)</f>
        <v>#N/A</v>
      </c>
      <c r="Y118" s="38"/>
      <c r="Z118" s="38"/>
      <c r="AA118" s="39" t="e">
        <f>ROUND(Tabla15[[#This Row],[VALOR GLOSA DEFINITIVA]]-Tabla15[[#This Row],[VALOR LEVANTADO EN LIQUIDACION]],0)</f>
        <v>#N/A</v>
      </c>
    </row>
    <row r="119" spans="3:27" s="13" customFormat="1" ht="87.5" customHeight="1">
      <c r="C119" s="36"/>
      <c r="D119" s="36"/>
      <c r="E119" s="37"/>
      <c r="F119" s="38" t="str">
        <f>+Tabla15[[#This Row],[CODIGO ACTIVIDAD]]&amp;Tabla15[[#This Row],[PROCESO]]</f>
        <v/>
      </c>
      <c r="G119" s="84" t="e">
        <f>VLOOKUP(Tabla15[[#This Row],[llave 1]],'INFORME GESTION'!$D$3:$F$347,3,FALSE)</f>
        <v>#N/A</v>
      </c>
      <c r="H119" s="84" t="e">
        <f>VLOOKUP(Tabla15[[#This Row],[llave 1]],'INFORME GESTION'!$D$3:$G$347,4,FALSE)</f>
        <v>#N/A</v>
      </c>
      <c r="I119" s="84" t="e">
        <f>VLOOKUP(Tabla15[[#This Row],[llave 1]],'INFORME GESTION'!$D$3:$I$347,6,FALSE)</f>
        <v>#N/A</v>
      </c>
      <c r="J119" s="85"/>
      <c r="K119" s="83"/>
      <c r="L119" s="86" t="str">
        <f>Tabla15[[#This Row],[llave 1]]&amp;Tabla15[[#This Row],[MES]]</f>
        <v/>
      </c>
      <c r="M119" s="87" t="e">
        <f>VLOOKUP(Tabla15[[#This Row],[llave 2]],'INFORME GESTION'!$H$3:$O$347,3,0)</f>
        <v>#N/A</v>
      </c>
      <c r="N119" s="151" t="e">
        <f>VLOOKUP(Tabla15[[#This Row],[llave 2]],'INFORME GESTION'!$H$3:$O$347,7,0)</f>
        <v>#N/A</v>
      </c>
      <c r="O119" s="152" t="e">
        <f>VLOOKUP(Tabla15[[#This Row],[llave 2]],'INFORME GESTION'!$H$3:$O$347,8,0)</f>
        <v>#N/A</v>
      </c>
      <c r="P119" s="37"/>
      <c r="Q119" s="41"/>
      <c r="R119" s="42"/>
      <c r="S119" s="39" t="e">
        <f>ROUND(Tabla15[[#This Row],[VALOR UNITARIO SEGUIMIENTO FINANCIERO]]*Tabla15[[#This Row],[Porcentaje de Glosa]]*Tabla15[[#This Row],[Meta afectada por la glosa]],0)</f>
        <v>#N/A</v>
      </c>
      <c r="T119" s="37"/>
      <c r="U119" s="38"/>
      <c r="V119" s="38"/>
      <c r="W119" s="38"/>
      <c r="X119" s="39" t="e">
        <f>ROUND(Tabla15[[#This Row],[Valor de la Glosa]]-Tabla15[[#This Row],[Valor soportado por la Subred]],0)</f>
        <v>#N/A</v>
      </c>
      <c r="Y119" s="38"/>
      <c r="Z119" s="38"/>
      <c r="AA119" s="39" t="e">
        <f>ROUND(Tabla15[[#This Row],[VALOR GLOSA DEFINITIVA]]-Tabla15[[#This Row],[VALOR LEVANTADO EN LIQUIDACION]],0)</f>
        <v>#N/A</v>
      </c>
    </row>
    <row r="120" spans="3:27" s="13" customFormat="1" ht="87.5" customHeight="1">
      <c r="C120" s="36"/>
      <c r="D120" s="36"/>
      <c r="E120" s="37"/>
      <c r="F120" s="38" t="str">
        <f>+Tabla15[[#This Row],[CODIGO ACTIVIDAD]]&amp;Tabla15[[#This Row],[PROCESO]]</f>
        <v/>
      </c>
      <c r="G120" s="84" t="e">
        <f>VLOOKUP(Tabla15[[#This Row],[llave 1]],'INFORME GESTION'!$D$3:$F$347,3,FALSE)</f>
        <v>#N/A</v>
      </c>
      <c r="H120" s="84" t="e">
        <f>VLOOKUP(Tabla15[[#This Row],[llave 1]],'INFORME GESTION'!$D$3:$G$347,4,FALSE)</f>
        <v>#N/A</v>
      </c>
      <c r="I120" s="84" t="e">
        <f>VLOOKUP(Tabla15[[#This Row],[llave 1]],'INFORME GESTION'!$D$3:$I$347,6,FALSE)</f>
        <v>#N/A</v>
      </c>
      <c r="J120" s="85"/>
      <c r="K120" s="83"/>
      <c r="L120" s="86" t="str">
        <f>Tabla15[[#This Row],[llave 1]]&amp;Tabla15[[#This Row],[MES]]</f>
        <v/>
      </c>
      <c r="M120" s="87" t="e">
        <f>VLOOKUP(Tabla15[[#This Row],[llave 2]],'INFORME GESTION'!$H$3:$O$347,3,0)</f>
        <v>#N/A</v>
      </c>
      <c r="N120" s="151" t="e">
        <f>VLOOKUP(Tabla15[[#This Row],[llave 2]],'INFORME GESTION'!$H$3:$O$347,7,0)</f>
        <v>#N/A</v>
      </c>
      <c r="O120" s="152" t="e">
        <f>VLOOKUP(Tabla15[[#This Row],[llave 2]],'INFORME GESTION'!$H$3:$O$347,8,0)</f>
        <v>#N/A</v>
      </c>
      <c r="P120" s="37"/>
      <c r="Q120" s="41"/>
      <c r="R120" s="42"/>
      <c r="S120" s="39" t="e">
        <f>ROUND(Tabla15[[#This Row],[VALOR UNITARIO SEGUIMIENTO FINANCIERO]]*Tabla15[[#This Row],[Porcentaje de Glosa]]*Tabla15[[#This Row],[Meta afectada por la glosa]],0)</f>
        <v>#N/A</v>
      </c>
      <c r="T120" s="37"/>
      <c r="U120" s="38"/>
      <c r="V120" s="38"/>
      <c r="W120" s="38"/>
      <c r="X120" s="39" t="e">
        <f>ROUND(Tabla15[[#This Row],[Valor de la Glosa]]-Tabla15[[#This Row],[Valor soportado por la Subred]],0)</f>
        <v>#N/A</v>
      </c>
      <c r="Y120" s="38"/>
      <c r="Z120" s="38"/>
      <c r="AA120" s="39" t="e">
        <f>ROUND(Tabla15[[#This Row],[VALOR GLOSA DEFINITIVA]]-Tabla15[[#This Row],[VALOR LEVANTADO EN LIQUIDACION]],0)</f>
        <v>#N/A</v>
      </c>
    </row>
    <row r="121" spans="3:27" s="13" customFormat="1" ht="87.5" customHeight="1">
      <c r="C121" s="36"/>
      <c r="D121" s="36"/>
      <c r="E121" s="37"/>
      <c r="F121" s="38" t="str">
        <f>+Tabla15[[#This Row],[CODIGO ACTIVIDAD]]&amp;Tabla15[[#This Row],[PROCESO]]</f>
        <v/>
      </c>
      <c r="G121" s="84" t="e">
        <f>VLOOKUP(Tabla15[[#This Row],[llave 1]],'INFORME GESTION'!$D$3:$F$347,3,FALSE)</f>
        <v>#N/A</v>
      </c>
      <c r="H121" s="84" t="e">
        <f>VLOOKUP(Tabla15[[#This Row],[llave 1]],'INFORME GESTION'!$D$3:$G$347,4,FALSE)</f>
        <v>#N/A</v>
      </c>
      <c r="I121" s="84" t="e">
        <f>VLOOKUP(Tabla15[[#This Row],[llave 1]],'INFORME GESTION'!$D$3:$I$347,6,FALSE)</f>
        <v>#N/A</v>
      </c>
      <c r="J121" s="85"/>
      <c r="K121" s="83"/>
      <c r="L121" s="86" t="str">
        <f>Tabla15[[#This Row],[llave 1]]&amp;Tabla15[[#This Row],[MES]]</f>
        <v/>
      </c>
      <c r="M121" s="87" t="e">
        <f>VLOOKUP(Tabla15[[#This Row],[llave 2]],'INFORME GESTION'!$H$3:$O$347,3,0)</f>
        <v>#N/A</v>
      </c>
      <c r="N121" s="151" t="e">
        <f>VLOOKUP(Tabla15[[#This Row],[llave 2]],'INFORME GESTION'!$H$3:$O$347,7,0)</f>
        <v>#N/A</v>
      </c>
      <c r="O121" s="152" t="e">
        <f>VLOOKUP(Tabla15[[#This Row],[llave 2]],'INFORME GESTION'!$H$3:$O$347,8,0)</f>
        <v>#N/A</v>
      </c>
      <c r="P121" s="37"/>
      <c r="Q121" s="41"/>
      <c r="R121" s="42"/>
      <c r="S121" s="39" t="e">
        <f>ROUND(Tabla15[[#This Row],[VALOR UNITARIO SEGUIMIENTO FINANCIERO]]*Tabla15[[#This Row],[Porcentaje de Glosa]]*Tabla15[[#This Row],[Meta afectada por la glosa]],0)</f>
        <v>#N/A</v>
      </c>
      <c r="T121" s="37"/>
      <c r="U121" s="38"/>
      <c r="V121" s="38"/>
      <c r="W121" s="38"/>
      <c r="X121" s="39" t="e">
        <f>ROUND(Tabla15[[#This Row],[Valor de la Glosa]]-Tabla15[[#This Row],[Valor soportado por la Subred]],0)</f>
        <v>#N/A</v>
      </c>
      <c r="Y121" s="38"/>
      <c r="Z121" s="38"/>
      <c r="AA121" s="39" t="e">
        <f>ROUND(Tabla15[[#This Row],[VALOR GLOSA DEFINITIVA]]-Tabla15[[#This Row],[VALOR LEVANTADO EN LIQUIDACION]],0)</f>
        <v>#N/A</v>
      </c>
    </row>
    <row r="122" spans="3:27" s="13" customFormat="1" ht="87.5" customHeight="1">
      <c r="C122" s="36"/>
      <c r="D122" s="36"/>
      <c r="E122" s="37"/>
      <c r="F122" s="38" t="str">
        <f>+Tabla15[[#This Row],[CODIGO ACTIVIDAD]]&amp;Tabla15[[#This Row],[PROCESO]]</f>
        <v/>
      </c>
      <c r="G122" s="84" t="e">
        <f>VLOOKUP(Tabla15[[#This Row],[llave 1]],'INFORME GESTION'!$D$3:$F$347,3,FALSE)</f>
        <v>#N/A</v>
      </c>
      <c r="H122" s="84" t="e">
        <f>VLOOKUP(Tabla15[[#This Row],[llave 1]],'INFORME GESTION'!$D$3:$G$347,4,FALSE)</f>
        <v>#N/A</v>
      </c>
      <c r="I122" s="84" t="e">
        <f>VLOOKUP(Tabla15[[#This Row],[llave 1]],'INFORME GESTION'!$D$3:$I$347,6,FALSE)</f>
        <v>#N/A</v>
      </c>
      <c r="J122" s="85"/>
      <c r="K122" s="83"/>
      <c r="L122" s="86" t="str">
        <f>Tabla15[[#This Row],[llave 1]]&amp;Tabla15[[#This Row],[MES]]</f>
        <v/>
      </c>
      <c r="M122" s="87" t="e">
        <f>VLOOKUP(Tabla15[[#This Row],[llave 2]],'INFORME GESTION'!$H$3:$O$347,3,0)</f>
        <v>#N/A</v>
      </c>
      <c r="N122" s="151" t="e">
        <f>VLOOKUP(Tabla15[[#This Row],[llave 2]],'INFORME GESTION'!$H$3:$O$347,7,0)</f>
        <v>#N/A</v>
      </c>
      <c r="O122" s="152" t="e">
        <f>VLOOKUP(Tabla15[[#This Row],[llave 2]],'INFORME GESTION'!$H$3:$O$347,8,0)</f>
        <v>#N/A</v>
      </c>
      <c r="P122" s="37"/>
      <c r="Q122" s="41"/>
      <c r="R122" s="42"/>
      <c r="S122" s="39" t="e">
        <f>ROUND(Tabla15[[#This Row],[VALOR UNITARIO SEGUIMIENTO FINANCIERO]]*Tabla15[[#This Row],[Porcentaje de Glosa]]*Tabla15[[#This Row],[Meta afectada por la glosa]],0)</f>
        <v>#N/A</v>
      </c>
      <c r="T122" s="37"/>
      <c r="U122" s="38"/>
      <c r="V122" s="38"/>
      <c r="W122" s="38"/>
      <c r="X122" s="39" t="e">
        <f>ROUND(Tabla15[[#This Row],[Valor de la Glosa]]-Tabla15[[#This Row],[Valor soportado por la Subred]],0)</f>
        <v>#N/A</v>
      </c>
      <c r="Y122" s="38"/>
      <c r="Z122" s="38"/>
      <c r="AA122" s="39" t="e">
        <f>ROUND(Tabla15[[#This Row],[VALOR GLOSA DEFINITIVA]]-Tabla15[[#This Row],[VALOR LEVANTADO EN LIQUIDACION]],0)</f>
        <v>#N/A</v>
      </c>
    </row>
    <row r="123" spans="3:27" s="13" customFormat="1" ht="87.5" customHeight="1">
      <c r="C123" s="36"/>
      <c r="D123" s="36"/>
      <c r="E123" s="37"/>
      <c r="F123" s="38" t="str">
        <f>+Tabla15[[#This Row],[CODIGO ACTIVIDAD]]&amp;Tabla15[[#This Row],[PROCESO]]</f>
        <v/>
      </c>
      <c r="G123" s="84" t="e">
        <f>VLOOKUP(Tabla15[[#This Row],[llave 1]],'INFORME GESTION'!$D$3:$F$347,3,FALSE)</f>
        <v>#N/A</v>
      </c>
      <c r="H123" s="84" t="e">
        <f>VLOOKUP(Tabla15[[#This Row],[llave 1]],'INFORME GESTION'!$D$3:$G$347,4,FALSE)</f>
        <v>#N/A</v>
      </c>
      <c r="I123" s="84" t="e">
        <f>VLOOKUP(Tabla15[[#This Row],[llave 1]],'INFORME GESTION'!$D$3:$I$347,6,FALSE)</f>
        <v>#N/A</v>
      </c>
      <c r="J123" s="85"/>
      <c r="K123" s="83"/>
      <c r="L123" s="86" t="str">
        <f>Tabla15[[#This Row],[llave 1]]&amp;Tabla15[[#This Row],[MES]]</f>
        <v/>
      </c>
      <c r="M123" s="87" t="e">
        <f>VLOOKUP(Tabla15[[#This Row],[llave 2]],'INFORME GESTION'!$H$3:$O$347,3,0)</f>
        <v>#N/A</v>
      </c>
      <c r="N123" s="151" t="e">
        <f>VLOOKUP(Tabla15[[#This Row],[llave 2]],'INFORME GESTION'!$H$3:$O$347,7,0)</f>
        <v>#N/A</v>
      </c>
      <c r="O123" s="152" t="e">
        <f>VLOOKUP(Tabla15[[#This Row],[llave 2]],'INFORME GESTION'!$H$3:$O$347,8,0)</f>
        <v>#N/A</v>
      </c>
      <c r="P123" s="37"/>
      <c r="Q123" s="41"/>
      <c r="R123" s="42"/>
      <c r="S123" s="39" t="e">
        <f>ROUND(Tabla15[[#This Row],[VALOR UNITARIO SEGUIMIENTO FINANCIERO]]*Tabla15[[#This Row],[Porcentaje de Glosa]]*Tabla15[[#This Row],[Meta afectada por la glosa]],0)</f>
        <v>#N/A</v>
      </c>
      <c r="T123" s="37"/>
      <c r="U123" s="38"/>
      <c r="V123" s="38"/>
      <c r="W123" s="38"/>
      <c r="X123" s="39" t="e">
        <f>ROUND(Tabla15[[#This Row],[Valor de la Glosa]]-Tabla15[[#This Row],[Valor soportado por la Subred]],0)</f>
        <v>#N/A</v>
      </c>
      <c r="Y123" s="38"/>
      <c r="Z123" s="38"/>
      <c r="AA123" s="39" t="e">
        <f>ROUND(Tabla15[[#This Row],[VALOR GLOSA DEFINITIVA]]-Tabla15[[#This Row],[VALOR LEVANTADO EN LIQUIDACION]],0)</f>
        <v>#N/A</v>
      </c>
    </row>
    <row r="124" spans="3:27" s="13" customFormat="1" ht="87.5" customHeight="1">
      <c r="C124" s="36"/>
      <c r="D124" s="36"/>
      <c r="E124" s="37"/>
      <c r="F124" s="38" t="str">
        <f>+Tabla15[[#This Row],[CODIGO ACTIVIDAD]]&amp;Tabla15[[#This Row],[PROCESO]]</f>
        <v/>
      </c>
      <c r="G124" s="84" t="e">
        <f>VLOOKUP(Tabla15[[#This Row],[llave 1]],'INFORME GESTION'!$D$3:$F$347,3,FALSE)</f>
        <v>#N/A</v>
      </c>
      <c r="H124" s="84" t="e">
        <f>VLOOKUP(Tabla15[[#This Row],[llave 1]],'INFORME GESTION'!$D$3:$G$347,4,FALSE)</f>
        <v>#N/A</v>
      </c>
      <c r="I124" s="84" t="e">
        <f>VLOOKUP(Tabla15[[#This Row],[llave 1]],'INFORME GESTION'!$D$3:$I$347,6,FALSE)</f>
        <v>#N/A</v>
      </c>
      <c r="J124" s="85"/>
      <c r="K124" s="83"/>
      <c r="L124" s="86" t="str">
        <f>Tabla15[[#This Row],[llave 1]]&amp;Tabla15[[#This Row],[MES]]</f>
        <v/>
      </c>
      <c r="M124" s="87" t="e">
        <f>VLOOKUP(Tabla15[[#This Row],[llave 2]],'INFORME GESTION'!$H$3:$O$347,3,0)</f>
        <v>#N/A</v>
      </c>
      <c r="N124" s="151" t="e">
        <f>VLOOKUP(Tabla15[[#This Row],[llave 2]],'INFORME GESTION'!$H$3:$O$347,7,0)</f>
        <v>#N/A</v>
      </c>
      <c r="O124" s="152" t="e">
        <f>VLOOKUP(Tabla15[[#This Row],[llave 2]],'INFORME GESTION'!$H$3:$O$347,8,0)</f>
        <v>#N/A</v>
      </c>
      <c r="P124" s="37"/>
      <c r="Q124" s="41"/>
      <c r="R124" s="42"/>
      <c r="S124" s="39" t="e">
        <f>ROUND(Tabla15[[#This Row],[VALOR UNITARIO SEGUIMIENTO FINANCIERO]]*Tabla15[[#This Row],[Porcentaje de Glosa]]*Tabla15[[#This Row],[Meta afectada por la glosa]],0)</f>
        <v>#N/A</v>
      </c>
      <c r="T124" s="37"/>
      <c r="U124" s="38"/>
      <c r="V124" s="38"/>
      <c r="W124" s="38"/>
      <c r="X124" s="39" t="e">
        <f>ROUND(Tabla15[[#This Row],[Valor de la Glosa]]-Tabla15[[#This Row],[Valor soportado por la Subred]],0)</f>
        <v>#N/A</v>
      </c>
      <c r="Y124" s="38"/>
      <c r="Z124" s="38"/>
      <c r="AA124" s="39" t="e">
        <f>ROUND(Tabla15[[#This Row],[VALOR GLOSA DEFINITIVA]]-Tabla15[[#This Row],[VALOR LEVANTADO EN LIQUIDACION]],0)</f>
        <v>#N/A</v>
      </c>
    </row>
    <row r="125" spans="3:27" s="13" customFormat="1" ht="87.5" customHeight="1">
      <c r="C125" s="36"/>
      <c r="D125" s="36"/>
      <c r="E125" s="37"/>
      <c r="F125" s="38" t="str">
        <f>+Tabla15[[#This Row],[CODIGO ACTIVIDAD]]&amp;Tabla15[[#This Row],[PROCESO]]</f>
        <v/>
      </c>
      <c r="G125" s="84" t="e">
        <f>VLOOKUP(Tabla15[[#This Row],[llave 1]],'INFORME GESTION'!$D$3:$F$347,3,FALSE)</f>
        <v>#N/A</v>
      </c>
      <c r="H125" s="84" t="e">
        <f>VLOOKUP(Tabla15[[#This Row],[llave 1]],'INFORME GESTION'!$D$3:$G$347,4,FALSE)</f>
        <v>#N/A</v>
      </c>
      <c r="I125" s="84" t="e">
        <f>VLOOKUP(Tabla15[[#This Row],[llave 1]],'INFORME GESTION'!$D$3:$I$347,6,FALSE)</f>
        <v>#N/A</v>
      </c>
      <c r="J125" s="85"/>
      <c r="K125" s="83"/>
      <c r="L125" s="86" t="str">
        <f>Tabla15[[#This Row],[llave 1]]&amp;Tabla15[[#This Row],[MES]]</f>
        <v/>
      </c>
      <c r="M125" s="87" t="e">
        <f>VLOOKUP(Tabla15[[#This Row],[llave 2]],'INFORME GESTION'!$H$3:$O$347,3,0)</f>
        <v>#N/A</v>
      </c>
      <c r="N125" s="151" t="e">
        <f>VLOOKUP(Tabla15[[#This Row],[llave 2]],'INFORME GESTION'!$H$3:$O$347,7,0)</f>
        <v>#N/A</v>
      </c>
      <c r="O125" s="152" t="e">
        <f>VLOOKUP(Tabla15[[#This Row],[llave 2]],'INFORME GESTION'!$H$3:$O$347,8,0)</f>
        <v>#N/A</v>
      </c>
      <c r="P125" s="37"/>
      <c r="Q125" s="41"/>
      <c r="R125" s="42"/>
      <c r="S125" s="39" t="e">
        <f>ROUND(Tabla15[[#This Row],[VALOR UNITARIO SEGUIMIENTO FINANCIERO]]*Tabla15[[#This Row],[Porcentaje de Glosa]]*Tabla15[[#This Row],[Meta afectada por la glosa]],0)</f>
        <v>#N/A</v>
      </c>
      <c r="T125" s="37"/>
      <c r="U125" s="38"/>
      <c r="V125" s="38"/>
      <c r="W125" s="38"/>
      <c r="X125" s="39" t="e">
        <f>ROUND(Tabla15[[#This Row],[Valor de la Glosa]]-Tabla15[[#This Row],[Valor soportado por la Subred]],0)</f>
        <v>#N/A</v>
      </c>
      <c r="Y125" s="38"/>
      <c r="Z125" s="38"/>
      <c r="AA125" s="39" t="e">
        <f>ROUND(Tabla15[[#This Row],[VALOR GLOSA DEFINITIVA]]-Tabla15[[#This Row],[VALOR LEVANTADO EN LIQUIDACION]],0)</f>
        <v>#N/A</v>
      </c>
    </row>
    <row r="126" spans="3:27" s="13" customFormat="1" ht="87.5" customHeight="1">
      <c r="C126" s="36"/>
      <c r="D126" s="36"/>
      <c r="E126" s="37"/>
      <c r="F126" s="38" t="str">
        <f>+Tabla15[[#This Row],[CODIGO ACTIVIDAD]]&amp;Tabla15[[#This Row],[PROCESO]]</f>
        <v/>
      </c>
      <c r="G126" s="84" t="e">
        <f>VLOOKUP(Tabla15[[#This Row],[llave 1]],'INFORME GESTION'!$D$3:$F$347,3,FALSE)</f>
        <v>#N/A</v>
      </c>
      <c r="H126" s="84" t="e">
        <f>VLOOKUP(Tabla15[[#This Row],[llave 1]],'INFORME GESTION'!$D$3:$G$347,4,FALSE)</f>
        <v>#N/A</v>
      </c>
      <c r="I126" s="84" t="e">
        <f>VLOOKUP(Tabla15[[#This Row],[llave 1]],'INFORME GESTION'!$D$3:$I$347,6,FALSE)</f>
        <v>#N/A</v>
      </c>
      <c r="J126" s="85"/>
      <c r="K126" s="83"/>
      <c r="L126" s="86" t="str">
        <f>Tabla15[[#This Row],[llave 1]]&amp;Tabla15[[#This Row],[MES]]</f>
        <v/>
      </c>
      <c r="M126" s="87" t="e">
        <f>VLOOKUP(Tabla15[[#This Row],[llave 2]],'INFORME GESTION'!$H$3:$O$347,3,0)</f>
        <v>#N/A</v>
      </c>
      <c r="N126" s="151" t="e">
        <f>VLOOKUP(Tabla15[[#This Row],[llave 2]],'INFORME GESTION'!$H$3:$O$347,7,0)</f>
        <v>#N/A</v>
      </c>
      <c r="O126" s="152" t="e">
        <f>VLOOKUP(Tabla15[[#This Row],[llave 2]],'INFORME GESTION'!$H$3:$O$347,8,0)</f>
        <v>#N/A</v>
      </c>
      <c r="P126" s="37"/>
      <c r="Q126" s="41"/>
      <c r="R126" s="42"/>
      <c r="S126" s="39" t="e">
        <f>ROUND(Tabla15[[#This Row],[VALOR UNITARIO SEGUIMIENTO FINANCIERO]]*Tabla15[[#This Row],[Porcentaje de Glosa]]*Tabla15[[#This Row],[Meta afectada por la glosa]],0)</f>
        <v>#N/A</v>
      </c>
      <c r="T126" s="37"/>
      <c r="U126" s="38"/>
      <c r="V126" s="38"/>
      <c r="W126" s="38"/>
      <c r="X126" s="39" t="e">
        <f>ROUND(Tabla15[[#This Row],[Valor de la Glosa]]-Tabla15[[#This Row],[Valor soportado por la Subred]],0)</f>
        <v>#N/A</v>
      </c>
      <c r="Y126" s="38"/>
      <c r="Z126" s="38"/>
      <c r="AA126" s="39" t="e">
        <f>ROUND(Tabla15[[#This Row],[VALOR GLOSA DEFINITIVA]]-Tabla15[[#This Row],[VALOR LEVANTADO EN LIQUIDACION]],0)</f>
        <v>#N/A</v>
      </c>
    </row>
    <row r="127" spans="3:27" s="13" customFormat="1" ht="87.5" customHeight="1">
      <c r="C127" s="36"/>
      <c r="D127" s="36"/>
      <c r="E127" s="37"/>
      <c r="F127" s="38" t="str">
        <f>+Tabla15[[#This Row],[CODIGO ACTIVIDAD]]&amp;Tabla15[[#This Row],[PROCESO]]</f>
        <v/>
      </c>
      <c r="G127" s="84" t="e">
        <f>VLOOKUP(Tabla15[[#This Row],[llave 1]],'INFORME GESTION'!$D$3:$F$347,3,FALSE)</f>
        <v>#N/A</v>
      </c>
      <c r="H127" s="84" t="e">
        <f>VLOOKUP(Tabla15[[#This Row],[llave 1]],'INFORME GESTION'!$D$3:$G$347,4,FALSE)</f>
        <v>#N/A</v>
      </c>
      <c r="I127" s="84" t="e">
        <f>VLOOKUP(Tabla15[[#This Row],[llave 1]],'INFORME GESTION'!$D$3:$I$347,6,FALSE)</f>
        <v>#N/A</v>
      </c>
      <c r="J127" s="85"/>
      <c r="K127" s="83"/>
      <c r="L127" s="86" t="str">
        <f>Tabla15[[#This Row],[llave 1]]&amp;Tabla15[[#This Row],[MES]]</f>
        <v/>
      </c>
      <c r="M127" s="87" t="e">
        <f>VLOOKUP(Tabla15[[#This Row],[llave 2]],'INFORME GESTION'!$H$3:$O$347,3,0)</f>
        <v>#N/A</v>
      </c>
      <c r="N127" s="151" t="e">
        <f>VLOOKUP(Tabla15[[#This Row],[llave 2]],'INFORME GESTION'!$H$3:$O$347,7,0)</f>
        <v>#N/A</v>
      </c>
      <c r="O127" s="152" t="e">
        <f>VLOOKUP(Tabla15[[#This Row],[llave 2]],'INFORME GESTION'!$H$3:$O$347,8,0)</f>
        <v>#N/A</v>
      </c>
      <c r="P127" s="37"/>
      <c r="Q127" s="41"/>
      <c r="R127" s="42"/>
      <c r="S127" s="39" t="e">
        <f>ROUND(Tabla15[[#This Row],[VALOR UNITARIO SEGUIMIENTO FINANCIERO]]*Tabla15[[#This Row],[Porcentaje de Glosa]]*Tabla15[[#This Row],[Meta afectada por la glosa]],0)</f>
        <v>#N/A</v>
      </c>
      <c r="T127" s="37"/>
      <c r="U127" s="38"/>
      <c r="V127" s="38"/>
      <c r="W127" s="38"/>
      <c r="X127" s="39" t="e">
        <f>ROUND(Tabla15[[#This Row],[Valor de la Glosa]]-Tabla15[[#This Row],[Valor soportado por la Subred]],0)</f>
        <v>#N/A</v>
      </c>
      <c r="Y127" s="38"/>
      <c r="Z127" s="38"/>
      <c r="AA127" s="39" t="e">
        <f>ROUND(Tabla15[[#This Row],[VALOR GLOSA DEFINITIVA]]-Tabla15[[#This Row],[VALOR LEVANTADO EN LIQUIDACION]],0)</f>
        <v>#N/A</v>
      </c>
    </row>
    <row r="128" spans="3:27" s="13" customFormat="1" ht="87.5" customHeight="1">
      <c r="C128" s="36"/>
      <c r="D128" s="36"/>
      <c r="E128" s="37"/>
      <c r="F128" s="38" t="str">
        <f>+Tabla15[[#This Row],[CODIGO ACTIVIDAD]]&amp;Tabla15[[#This Row],[PROCESO]]</f>
        <v/>
      </c>
      <c r="G128" s="84" t="e">
        <f>VLOOKUP(Tabla15[[#This Row],[llave 1]],'INFORME GESTION'!$D$3:$F$347,3,FALSE)</f>
        <v>#N/A</v>
      </c>
      <c r="H128" s="84" t="e">
        <f>VLOOKUP(Tabla15[[#This Row],[llave 1]],'INFORME GESTION'!$D$3:$G$347,4,FALSE)</f>
        <v>#N/A</v>
      </c>
      <c r="I128" s="84" t="e">
        <f>VLOOKUP(Tabla15[[#This Row],[llave 1]],'INFORME GESTION'!$D$3:$I$347,6,FALSE)</f>
        <v>#N/A</v>
      </c>
      <c r="J128" s="85"/>
      <c r="K128" s="83"/>
      <c r="L128" s="86" t="str">
        <f>Tabla15[[#This Row],[llave 1]]&amp;Tabla15[[#This Row],[MES]]</f>
        <v/>
      </c>
      <c r="M128" s="87" t="e">
        <f>VLOOKUP(Tabla15[[#This Row],[llave 2]],'INFORME GESTION'!$H$3:$O$347,3,0)</f>
        <v>#N/A</v>
      </c>
      <c r="N128" s="151" t="e">
        <f>VLOOKUP(Tabla15[[#This Row],[llave 2]],'INFORME GESTION'!$H$3:$O$347,7,0)</f>
        <v>#N/A</v>
      </c>
      <c r="O128" s="152" t="e">
        <f>VLOOKUP(Tabla15[[#This Row],[llave 2]],'INFORME GESTION'!$H$3:$O$347,8,0)</f>
        <v>#N/A</v>
      </c>
      <c r="P128" s="37"/>
      <c r="Q128" s="41"/>
      <c r="R128" s="42"/>
      <c r="S128" s="39" t="e">
        <f>ROUND(Tabla15[[#This Row],[VALOR UNITARIO SEGUIMIENTO FINANCIERO]]*Tabla15[[#This Row],[Porcentaje de Glosa]]*Tabla15[[#This Row],[Meta afectada por la glosa]],0)</f>
        <v>#N/A</v>
      </c>
      <c r="T128" s="37"/>
      <c r="U128" s="38"/>
      <c r="V128" s="38"/>
      <c r="W128" s="38"/>
      <c r="X128" s="39" t="e">
        <f>ROUND(Tabla15[[#This Row],[Valor de la Glosa]]-Tabla15[[#This Row],[Valor soportado por la Subred]],0)</f>
        <v>#N/A</v>
      </c>
      <c r="Y128" s="38"/>
      <c r="Z128" s="38"/>
      <c r="AA128" s="39" t="e">
        <f>ROUND(Tabla15[[#This Row],[VALOR GLOSA DEFINITIVA]]-Tabla15[[#This Row],[VALOR LEVANTADO EN LIQUIDACION]],0)</f>
        <v>#N/A</v>
      </c>
    </row>
    <row r="129" spans="3:27" s="13" customFormat="1" ht="87.5" customHeight="1">
      <c r="C129" s="36"/>
      <c r="D129" s="36"/>
      <c r="E129" s="37"/>
      <c r="F129" s="38" t="str">
        <f>+Tabla15[[#This Row],[CODIGO ACTIVIDAD]]&amp;Tabla15[[#This Row],[PROCESO]]</f>
        <v/>
      </c>
      <c r="G129" s="84" t="e">
        <f>VLOOKUP(Tabla15[[#This Row],[llave 1]],'INFORME GESTION'!$D$3:$F$347,3,FALSE)</f>
        <v>#N/A</v>
      </c>
      <c r="H129" s="84" t="e">
        <f>VLOOKUP(Tabla15[[#This Row],[llave 1]],'INFORME GESTION'!$D$3:$G$347,4,FALSE)</f>
        <v>#N/A</v>
      </c>
      <c r="I129" s="84" t="e">
        <f>VLOOKUP(Tabla15[[#This Row],[llave 1]],'INFORME GESTION'!$D$3:$I$347,6,FALSE)</f>
        <v>#N/A</v>
      </c>
      <c r="J129" s="85"/>
      <c r="K129" s="83"/>
      <c r="L129" s="86" t="str">
        <f>Tabla15[[#This Row],[llave 1]]&amp;Tabla15[[#This Row],[MES]]</f>
        <v/>
      </c>
      <c r="M129" s="87" t="e">
        <f>VLOOKUP(Tabla15[[#This Row],[llave 2]],'INFORME GESTION'!$H$3:$O$347,3,0)</f>
        <v>#N/A</v>
      </c>
      <c r="N129" s="151" t="e">
        <f>VLOOKUP(Tabla15[[#This Row],[llave 2]],'INFORME GESTION'!$H$3:$O$347,7,0)</f>
        <v>#N/A</v>
      </c>
      <c r="O129" s="152" t="e">
        <f>VLOOKUP(Tabla15[[#This Row],[llave 2]],'INFORME GESTION'!$H$3:$O$347,8,0)</f>
        <v>#N/A</v>
      </c>
      <c r="P129" s="37"/>
      <c r="Q129" s="41"/>
      <c r="R129" s="42"/>
      <c r="S129" s="39" t="e">
        <f>ROUND(Tabla15[[#This Row],[VALOR UNITARIO SEGUIMIENTO FINANCIERO]]*Tabla15[[#This Row],[Porcentaje de Glosa]]*Tabla15[[#This Row],[Meta afectada por la glosa]],0)</f>
        <v>#N/A</v>
      </c>
      <c r="T129" s="37"/>
      <c r="U129" s="38"/>
      <c r="V129" s="38"/>
      <c r="W129" s="38"/>
      <c r="X129" s="39" t="e">
        <f>ROUND(Tabla15[[#This Row],[Valor de la Glosa]]-Tabla15[[#This Row],[Valor soportado por la Subred]],0)</f>
        <v>#N/A</v>
      </c>
      <c r="Y129" s="38"/>
      <c r="Z129" s="38"/>
      <c r="AA129" s="39" t="e">
        <f>ROUND(Tabla15[[#This Row],[VALOR GLOSA DEFINITIVA]]-Tabla15[[#This Row],[VALOR LEVANTADO EN LIQUIDACION]],0)</f>
        <v>#N/A</v>
      </c>
    </row>
    <row r="130" spans="3:27" s="13" customFormat="1" ht="87.5" customHeight="1">
      <c r="C130" s="36"/>
      <c r="D130" s="36"/>
      <c r="E130" s="37"/>
      <c r="F130" s="38" t="str">
        <f>+Tabla15[[#This Row],[CODIGO ACTIVIDAD]]&amp;Tabla15[[#This Row],[PROCESO]]</f>
        <v/>
      </c>
      <c r="G130" s="84" t="e">
        <f>VLOOKUP(Tabla15[[#This Row],[llave 1]],'INFORME GESTION'!$D$3:$F$347,3,FALSE)</f>
        <v>#N/A</v>
      </c>
      <c r="H130" s="84" t="e">
        <f>VLOOKUP(Tabla15[[#This Row],[llave 1]],'INFORME GESTION'!$D$3:$G$347,4,FALSE)</f>
        <v>#N/A</v>
      </c>
      <c r="I130" s="84" t="e">
        <f>VLOOKUP(Tabla15[[#This Row],[llave 1]],'INFORME GESTION'!$D$3:$I$347,6,FALSE)</f>
        <v>#N/A</v>
      </c>
      <c r="J130" s="85"/>
      <c r="K130" s="83"/>
      <c r="L130" s="86" t="str">
        <f>Tabla15[[#This Row],[llave 1]]&amp;Tabla15[[#This Row],[MES]]</f>
        <v/>
      </c>
      <c r="M130" s="87" t="e">
        <f>VLOOKUP(Tabla15[[#This Row],[llave 2]],'INFORME GESTION'!$H$3:$O$347,3,0)</f>
        <v>#N/A</v>
      </c>
      <c r="N130" s="151" t="e">
        <f>VLOOKUP(Tabla15[[#This Row],[llave 2]],'INFORME GESTION'!$H$3:$O$347,7,0)</f>
        <v>#N/A</v>
      </c>
      <c r="O130" s="152" t="e">
        <f>VLOOKUP(Tabla15[[#This Row],[llave 2]],'INFORME GESTION'!$H$3:$O$347,8,0)</f>
        <v>#N/A</v>
      </c>
      <c r="P130" s="37"/>
      <c r="Q130" s="41"/>
      <c r="R130" s="42"/>
      <c r="S130" s="39" t="e">
        <f>ROUND(Tabla15[[#This Row],[VALOR UNITARIO SEGUIMIENTO FINANCIERO]]*Tabla15[[#This Row],[Porcentaje de Glosa]]*Tabla15[[#This Row],[Meta afectada por la glosa]],0)</f>
        <v>#N/A</v>
      </c>
      <c r="T130" s="37"/>
      <c r="U130" s="38"/>
      <c r="V130" s="38"/>
      <c r="W130" s="38"/>
      <c r="X130" s="39" t="e">
        <f>ROUND(Tabla15[[#This Row],[Valor de la Glosa]]-Tabla15[[#This Row],[Valor soportado por la Subred]],0)</f>
        <v>#N/A</v>
      </c>
      <c r="Y130" s="38"/>
      <c r="Z130" s="38"/>
      <c r="AA130" s="39" t="e">
        <f>ROUND(Tabla15[[#This Row],[VALOR GLOSA DEFINITIVA]]-Tabla15[[#This Row],[VALOR LEVANTADO EN LIQUIDACION]],0)</f>
        <v>#N/A</v>
      </c>
    </row>
    <row r="131" spans="3:27" s="13" customFormat="1" ht="87.5" customHeight="1">
      <c r="C131" s="36"/>
      <c r="D131" s="36"/>
      <c r="E131" s="37"/>
      <c r="F131" s="38" t="str">
        <f>+Tabla15[[#This Row],[CODIGO ACTIVIDAD]]&amp;Tabla15[[#This Row],[PROCESO]]</f>
        <v/>
      </c>
      <c r="G131" s="84" t="e">
        <f>VLOOKUP(Tabla15[[#This Row],[llave 1]],'INFORME GESTION'!$D$3:$F$347,3,FALSE)</f>
        <v>#N/A</v>
      </c>
      <c r="H131" s="84" t="e">
        <f>VLOOKUP(Tabla15[[#This Row],[llave 1]],'INFORME GESTION'!$D$3:$G$347,4,FALSE)</f>
        <v>#N/A</v>
      </c>
      <c r="I131" s="84" t="e">
        <f>VLOOKUP(Tabla15[[#This Row],[llave 1]],'INFORME GESTION'!$D$3:$I$347,6,FALSE)</f>
        <v>#N/A</v>
      </c>
      <c r="J131" s="85"/>
      <c r="K131" s="83"/>
      <c r="L131" s="86" t="str">
        <f>Tabla15[[#This Row],[llave 1]]&amp;Tabla15[[#This Row],[MES]]</f>
        <v/>
      </c>
      <c r="M131" s="87" t="e">
        <f>VLOOKUP(Tabla15[[#This Row],[llave 2]],'INFORME GESTION'!$H$3:$O$347,3,0)</f>
        <v>#N/A</v>
      </c>
      <c r="N131" s="151" t="e">
        <f>VLOOKUP(Tabla15[[#This Row],[llave 2]],'INFORME GESTION'!$H$3:$O$347,7,0)</f>
        <v>#N/A</v>
      </c>
      <c r="O131" s="152" t="e">
        <f>VLOOKUP(Tabla15[[#This Row],[llave 2]],'INFORME GESTION'!$H$3:$O$347,8,0)</f>
        <v>#N/A</v>
      </c>
      <c r="P131" s="37"/>
      <c r="Q131" s="41"/>
      <c r="R131" s="42"/>
      <c r="S131" s="39" t="e">
        <f>ROUND(Tabla15[[#This Row],[VALOR UNITARIO SEGUIMIENTO FINANCIERO]]*Tabla15[[#This Row],[Porcentaje de Glosa]]*Tabla15[[#This Row],[Meta afectada por la glosa]],0)</f>
        <v>#N/A</v>
      </c>
      <c r="T131" s="37"/>
      <c r="U131" s="38"/>
      <c r="V131" s="38"/>
      <c r="W131" s="38"/>
      <c r="X131" s="39" t="e">
        <f>ROUND(Tabla15[[#This Row],[Valor de la Glosa]]-Tabla15[[#This Row],[Valor soportado por la Subred]],0)</f>
        <v>#N/A</v>
      </c>
      <c r="Y131" s="38"/>
      <c r="Z131" s="38"/>
      <c r="AA131" s="39" t="e">
        <f>ROUND(Tabla15[[#This Row],[VALOR GLOSA DEFINITIVA]]-Tabla15[[#This Row],[VALOR LEVANTADO EN LIQUIDACION]],0)</f>
        <v>#N/A</v>
      </c>
    </row>
    <row r="132" spans="3:27" s="13" customFormat="1" ht="87.5" customHeight="1">
      <c r="C132" s="36"/>
      <c r="D132" s="36"/>
      <c r="E132" s="37"/>
      <c r="F132" s="38" t="str">
        <f>+Tabla15[[#This Row],[CODIGO ACTIVIDAD]]&amp;Tabla15[[#This Row],[PROCESO]]</f>
        <v/>
      </c>
      <c r="G132" s="84" t="e">
        <f>VLOOKUP(Tabla15[[#This Row],[llave 1]],'INFORME GESTION'!$D$3:$F$347,3,FALSE)</f>
        <v>#N/A</v>
      </c>
      <c r="H132" s="84" t="e">
        <f>VLOOKUP(Tabla15[[#This Row],[llave 1]],'INFORME GESTION'!$D$3:$G$347,4,FALSE)</f>
        <v>#N/A</v>
      </c>
      <c r="I132" s="84" t="e">
        <f>VLOOKUP(Tabla15[[#This Row],[llave 1]],'INFORME GESTION'!$D$3:$I$347,6,FALSE)</f>
        <v>#N/A</v>
      </c>
      <c r="J132" s="85"/>
      <c r="K132" s="83"/>
      <c r="L132" s="86" t="str">
        <f>Tabla15[[#This Row],[llave 1]]&amp;Tabla15[[#This Row],[MES]]</f>
        <v/>
      </c>
      <c r="M132" s="87" t="e">
        <f>VLOOKUP(Tabla15[[#This Row],[llave 2]],'INFORME GESTION'!$H$3:$O$347,3,0)</f>
        <v>#N/A</v>
      </c>
      <c r="N132" s="151" t="e">
        <f>VLOOKUP(Tabla15[[#This Row],[llave 2]],'INFORME GESTION'!$H$3:$O$347,7,0)</f>
        <v>#N/A</v>
      </c>
      <c r="O132" s="152" t="e">
        <f>VLOOKUP(Tabla15[[#This Row],[llave 2]],'INFORME GESTION'!$H$3:$O$347,8,0)</f>
        <v>#N/A</v>
      </c>
      <c r="P132" s="37"/>
      <c r="Q132" s="41"/>
      <c r="R132" s="42"/>
      <c r="S132" s="39" t="e">
        <f>ROUND(Tabla15[[#This Row],[VALOR UNITARIO SEGUIMIENTO FINANCIERO]]*Tabla15[[#This Row],[Porcentaje de Glosa]]*Tabla15[[#This Row],[Meta afectada por la glosa]],0)</f>
        <v>#N/A</v>
      </c>
      <c r="T132" s="37"/>
      <c r="U132" s="38"/>
      <c r="V132" s="38"/>
      <c r="W132" s="38"/>
      <c r="X132" s="39" t="e">
        <f>ROUND(Tabla15[[#This Row],[Valor de la Glosa]]-Tabla15[[#This Row],[Valor soportado por la Subred]],0)</f>
        <v>#N/A</v>
      </c>
      <c r="Y132" s="38"/>
      <c r="Z132" s="38"/>
      <c r="AA132" s="39" t="e">
        <f>ROUND(Tabla15[[#This Row],[VALOR GLOSA DEFINITIVA]]-Tabla15[[#This Row],[VALOR LEVANTADO EN LIQUIDACION]],0)</f>
        <v>#N/A</v>
      </c>
    </row>
    <row r="133" spans="3:27" s="13" customFormat="1" ht="87.5" customHeight="1">
      <c r="C133" s="36"/>
      <c r="D133" s="36"/>
      <c r="E133" s="37"/>
      <c r="F133" s="38" t="str">
        <f>+Tabla15[[#This Row],[CODIGO ACTIVIDAD]]&amp;Tabla15[[#This Row],[PROCESO]]</f>
        <v/>
      </c>
      <c r="G133" s="84" t="e">
        <f>VLOOKUP(Tabla15[[#This Row],[llave 1]],'INFORME GESTION'!$D$3:$F$347,3,FALSE)</f>
        <v>#N/A</v>
      </c>
      <c r="H133" s="84" t="e">
        <f>VLOOKUP(Tabla15[[#This Row],[llave 1]],'INFORME GESTION'!$D$3:$G$347,4,FALSE)</f>
        <v>#N/A</v>
      </c>
      <c r="I133" s="84" t="e">
        <f>VLOOKUP(Tabla15[[#This Row],[llave 1]],'INFORME GESTION'!$D$3:$I$347,6,FALSE)</f>
        <v>#N/A</v>
      </c>
      <c r="J133" s="85"/>
      <c r="K133" s="83"/>
      <c r="L133" s="86" t="str">
        <f>Tabla15[[#This Row],[llave 1]]&amp;Tabla15[[#This Row],[MES]]</f>
        <v/>
      </c>
      <c r="M133" s="87" t="e">
        <f>VLOOKUP(Tabla15[[#This Row],[llave 2]],'INFORME GESTION'!$H$3:$O$347,3,0)</f>
        <v>#N/A</v>
      </c>
      <c r="N133" s="151" t="e">
        <f>VLOOKUP(Tabla15[[#This Row],[llave 2]],'INFORME GESTION'!$H$3:$O$347,7,0)</f>
        <v>#N/A</v>
      </c>
      <c r="O133" s="152" t="e">
        <f>VLOOKUP(Tabla15[[#This Row],[llave 2]],'INFORME GESTION'!$H$3:$O$347,8,0)</f>
        <v>#N/A</v>
      </c>
      <c r="P133" s="37"/>
      <c r="Q133" s="41"/>
      <c r="R133" s="42"/>
      <c r="S133" s="39" t="e">
        <f>ROUND(Tabla15[[#This Row],[VALOR UNITARIO SEGUIMIENTO FINANCIERO]]*Tabla15[[#This Row],[Porcentaje de Glosa]]*Tabla15[[#This Row],[Meta afectada por la glosa]],0)</f>
        <v>#N/A</v>
      </c>
      <c r="T133" s="37"/>
      <c r="U133" s="38"/>
      <c r="V133" s="38"/>
      <c r="W133" s="38"/>
      <c r="X133" s="39" t="e">
        <f>ROUND(Tabla15[[#This Row],[Valor de la Glosa]]-Tabla15[[#This Row],[Valor soportado por la Subred]],0)</f>
        <v>#N/A</v>
      </c>
      <c r="Y133" s="38"/>
      <c r="Z133" s="38"/>
      <c r="AA133" s="39" t="e">
        <f>ROUND(Tabla15[[#This Row],[VALOR GLOSA DEFINITIVA]]-Tabla15[[#This Row],[VALOR LEVANTADO EN LIQUIDACION]],0)</f>
        <v>#N/A</v>
      </c>
    </row>
    <row r="134" spans="3:27" s="13" customFormat="1" ht="87.5" customHeight="1">
      <c r="C134" s="36"/>
      <c r="D134" s="36"/>
      <c r="E134" s="37"/>
      <c r="F134" s="38" t="str">
        <f>+Tabla15[[#This Row],[CODIGO ACTIVIDAD]]&amp;Tabla15[[#This Row],[PROCESO]]</f>
        <v/>
      </c>
      <c r="G134" s="84" t="e">
        <f>VLOOKUP(Tabla15[[#This Row],[llave 1]],'INFORME GESTION'!$D$3:$F$347,3,FALSE)</f>
        <v>#N/A</v>
      </c>
      <c r="H134" s="84" t="e">
        <f>VLOOKUP(Tabla15[[#This Row],[llave 1]],'INFORME GESTION'!$D$3:$G$347,4,FALSE)</f>
        <v>#N/A</v>
      </c>
      <c r="I134" s="84" t="e">
        <f>VLOOKUP(Tabla15[[#This Row],[llave 1]],'INFORME GESTION'!$D$3:$I$347,6,FALSE)</f>
        <v>#N/A</v>
      </c>
      <c r="J134" s="85"/>
      <c r="K134" s="83"/>
      <c r="L134" s="86" t="str">
        <f>Tabla15[[#This Row],[llave 1]]&amp;Tabla15[[#This Row],[MES]]</f>
        <v/>
      </c>
      <c r="M134" s="87" t="e">
        <f>VLOOKUP(Tabla15[[#This Row],[llave 2]],'INFORME GESTION'!$H$3:$O$347,3,0)</f>
        <v>#N/A</v>
      </c>
      <c r="N134" s="151" t="e">
        <f>VLOOKUP(Tabla15[[#This Row],[llave 2]],'INFORME GESTION'!$H$3:$O$347,7,0)</f>
        <v>#N/A</v>
      </c>
      <c r="O134" s="152" t="e">
        <f>VLOOKUP(Tabla15[[#This Row],[llave 2]],'INFORME GESTION'!$H$3:$O$347,8,0)</f>
        <v>#N/A</v>
      </c>
      <c r="P134" s="37"/>
      <c r="Q134" s="41"/>
      <c r="R134" s="42"/>
      <c r="S134" s="39" t="e">
        <f>ROUND(Tabla15[[#This Row],[VALOR UNITARIO SEGUIMIENTO FINANCIERO]]*Tabla15[[#This Row],[Porcentaje de Glosa]]*Tabla15[[#This Row],[Meta afectada por la glosa]],0)</f>
        <v>#N/A</v>
      </c>
      <c r="T134" s="37"/>
      <c r="U134" s="38"/>
      <c r="V134" s="38"/>
      <c r="W134" s="38"/>
      <c r="X134" s="39" t="e">
        <f>ROUND(Tabla15[[#This Row],[Valor de la Glosa]]-Tabla15[[#This Row],[Valor soportado por la Subred]],0)</f>
        <v>#N/A</v>
      </c>
      <c r="Y134" s="38"/>
      <c r="Z134" s="38"/>
      <c r="AA134" s="39" t="e">
        <f>ROUND(Tabla15[[#This Row],[VALOR GLOSA DEFINITIVA]]-Tabla15[[#This Row],[VALOR LEVANTADO EN LIQUIDACION]],0)</f>
        <v>#N/A</v>
      </c>
    </row>
    <row r="135" spans="3:27" s="13" customFormat="1" ht="87.5" customHeight="1">
      <c r="C135" s="36"/>
      <c r="D135" s="36"/>
      <c r="E135" s="37"/>
      <c r="F135" s="38" t="str">
        <f>+Tabla15[[#This Row],[CODIGO ACTIVIDAD]]&amp;Tabla15[[#This Row],[PROCESO]]</f>
        <v/>
      </c>
      <c r="G135" s="84" t="e">
        <f>VLOOKUP(Tabla15[[#This Row],[llave 1]],'INFORME GESTION'!$D$3:$F$347,3,FALSE)</f>
        <v>#N/A</v>
      </c>
      <c r="H135" s="84" t="e">
        <f>VLOOKUP(Tabla15[[#This Row],[llave 1]],'INFORME GESTION'!$D$3:$G$347,4,FALSE)</f>
        <v>#N/A</v>
      </c>
      <c r="I135" s="84" t="e">
        <f>VLOOKUP(Tabla15[[#This Row],[llave 1]],'INFORME GESTION'!$D$3:$I$347,6,FALSE)</f>
        <v>#N/A</v>
      </c>
      <c r="J135" s="85"/>
      <c r="K135" s="83"/>
      <c r="L135" s="86" t="str">
        <f>Tabla15[[#This Row],[llave 1]]&amp;Tabla15[[#This Row],[MES]]</f>
        <v/>
      </c>
      <c r="M135" s="87" t="e">
        <f>VLOOKUP(Tabla15[[#This Row],[llave 2]],'INFORME GESTION'!$H$3:$O$347,3,0)</f>
        <v>#N/A</v>
      </c>
      <c r="N135" s="151" t="e">
        <f>VLOOKUP(Tabla15[[#This Row],[llave 2]],'INFORME GESTION'!$H$3:$O$347,7,0)</f>
        <v>#N/A</v>
      </c>
      <c r="O135" s="152" t="e">
        <f>VLOOKUP(Tabla15[[#This Row],[llave 2]],'INFORME GESTION'!$H$3:$O$347,8,0)</f>
        <v>#N/A</v>
      </c>
      <c r="P135" s="37"/>
      <c r="Q135" s="41"/>
      <c r="R135" s="42"/>
      <c r="S135" s="39" t="e">
        <f>ROUND(Tabla15[[#This Row],[VALOR UNITARIO SEGUIMIENTO FINANCIERO]]*Tabla15[[#This Row],[Porcentaje de Glosa]]*Tabla15[[#This Row],[Meta afectada por la glosa]],0)</f>
        <v>#N/A</v>
      </c>
      <c r="T135" s="37"/>
      <c r="U135" s="38"/>
      <c r="V135" s="38"/>
      <c r="W135" s="38"/>
      <c r="X135" s="39" t="e">
        <f>ROUND(Tabla15[[#This Row],[Valor de la Glosa]]-Tabla15[[#This Row],[Valor soportado por la Subred]],0)</f>
        <v>#N/A</v>
      </c>
      <c r="Y135" s="38"/>
      <c r="Z135" s="38"/>
      <c r="AA135" s="39" t="e">
        <f>ROUND(Tabla15[[#This Row],[VALOR GLOSA DEFINITIVA]]-Tabla15[[#This Row],[VALOR LEVANTADO EN LIQUIDACION]],0)</f>
        <v>#N/A</v>
      </c>
    </row>
    <row r="136" spans="3:27" s="13" customFormat="1" ht="87.5" customHeight="1">
      <c r="C136" s="36"/>
      <c r="D136" s="36"/>
      <c r="E136" s="37"/>
      <c r="F136" s="38" t="str">
        <f>+Tabla15[[#This Row],[CODIGO ACTIVIDAD]]&amp;Tabla15[[#This Row],[PROCESO]]</f>
        <v/>
      </c>
      <c r="G136" s="84" t="e">
        <f>VLOOKUP(Tabla15[[#This Row],[llave 1]],'INFORME GESTION'!$D$3:$F$347,3,FALSE)</f>
        <v>#N/A</v>
      </c>
      <c r="H136" s="84" t="e">
        <f>VLOOKUP(Tabla15[[#This Row],[llave 1]],'INFORME GESTION'!$D$3:$G$347,4,FALSE)</f>
        <v>#N/A</v>
      </c>
      <c r="I136" s="84" t="e">
        <f>VLOOKUP(Tabla15[[#This Row],[llave 1]],'INFORME GESTION'!$D$3:$I$347,6,FALSE)</f>
        <v>#N/A</v>
      </c>
      <c r="J136" s="85"/>
      <c r="K136" s="83"/>
      <c r="L136" s="86" t="str">
        <f>Tabla15[[#This Row],[llave 1]]&amp;Tabla15[[#This Row],[MES]]</f>
        <v/>
      </c>
      <c r="M136" s="87" t="e">
        <f>VLOOKUP(Tabla15[[#This Row],[llave 2]],'INFORME GESTION'!$H$3:$O$347,3,0)</f>
        <v>#N/A</v>
      </c>
      <c r="N136" s="151" t="e">
        <f>VLOOKUP(Tabla15[[#This Row],[llave 2]],'INFORME GESTION'!$H$3:$O$347,7,0)</f>
        <v>#N/A</v>
      </c>
      <c r="O136" s="152" t="e">
        <f>VLOOKUP(Tabla15[[#This Row],[llave 2]],'INFORME GESTION'!$H$3:$O$347,8,0)</f>
        <v>#N/A</v>
      </c>
      <c r="P136" s="37"/>
      <c r="Q136" s="41"/>
      <c r="R136" s="42"/>
      <c r="S136" s="39" t="e">
        <f>ROUND(Tabla15[[#This Row],[VALOR UNITARIO SEGUIMIENTO FINANCIERO]]*Tabla15[[#This Row],[Porcentaje de Glosa]]*Tabla15[[#This Row],[Meta afectada por la glosa]],0)</f>
        <v>#N/A</v>
      </c>
      <c r="T136" s="37"/>
      <c r="U136" s="38"/>
      <c r="V136" s="38"/>
      <c r="W136" s="38"/>
      <c r="X136" s="39" t="e">
        <f>ROUND(Tabla15[[#This Row],[Valor de la Glosa]]-Tabla15[[#This Row],[Valor soportado por la Subred]],0)</f>
        <v>#N/A</v>
      </c>
      <c r="Y136" s="38"/>
      <c r="Z136" s="38"/>
      <c r="AA136" s="39" t="e">
        <f>ROUND(Tabla15[[#This Row],[VALOR GLOSA DEFINITIVA]]-Tabla15[[#This Row],[VALOR LEVANTADO EN LIQUIDACION]],0)</f>
        <v>#N/A</v>
      </c>
    </row>
    <row r="137" spans="3:27" s="13" customFormat="1" ht="87.5" customHeight="1">
      <c r="C137" s="36"/>
      <c r="D137" s="36"/>
      <c r="E137" s="37"/>
      <c r="F137" s="38" t="str">
        <f>+Tabla15[[#This Row],[CODIGO ACTIVIDAD]]&amp;Tabla15[[#This Row],[PROCESO]]</f>
        <v/>
      </c>
      <c r="G137" s="84" t="e">
        <f>VLOOKUP(Tabla15[[#This Row],[llave 1]],'INFORME GESTION'!$D$3:$F$347,3,FALSE)</f>
        <v>#N/A</v>
      </c>
      <c r="H137" s="84" t="e">
        <f>VLOOKUP(Tabla15[[#This Row],[llave 1]],'INFORME GESTION'!$D$3:$G$347,4,FALSE)</f>
        <v>#N/A</v>
      </c>
      <c r="I137" s="84" t="e">
        <f>VLOOKUP(Tabla15[[#This Row],[llave 1]],'INFORME GESTION'!$D$3:$I$347,6,FALSE)</f>
        <v>#N/A</v>
      </c>
      <c r="J137" s="85"/>
      <c r="K137" s="83"/>
      <c r="L137" s="86" t="str">
        <f>Tabla15[[#This Row],[llave 1]]&amp;Tabla15[[#This Row],[MES]]</f>
        <v/>
      </c>
      <c r="M137" s="87" t="e">
        <f>VLOOKUP(Tabla15[[#This Row],[llave 2]],'INFORME GESTION'!$H$3:$O$347,3,0)</f>
        <v>#N/A</v>
      </c>
      <c r="N137" s="151" t="e">
        <f>VLOOKUP(Tabla15[[#This Row],[llave 2]],'INFORME GESTION'!$H$3:$O$347,7,0)</f>
        <v>#N/A</v>
      </c>
      <c r="O137" s="152" t="e">
        <f>VLOOKUP(Tabla15[[#This Row],[llave 2]],'INFORME GESTION'!$H$3:$O$347,8,0)</f>
        <v>#N/A</v>
      </c>
      <c r="P137" s="37"/>
      <c r="Q137" s="41"/>
      <c r="R137" s="42"/>
      <c r="S137" s="39" t="e">
        <f>ROUND(Tabla15[[#This Row],[VALOR UNITARIO SEGUIMIENTO FINANCIERO]]*Tabla15[[#This Row],[Porcentaje de Glosa]]*Tabla15[[#This Row],[Meta afectada por la glosa]],0)</f>
        <v>#N/A</v>
      </c>
      <c r="T137" s="37"/>
      <c r="U137" s="38"/>
      <c r="V137" s="38"/>
      <c r="W137" s="38"/>
      <c r="X137" s="39" t="e">
        <f>ROUND(Tabla15[[#This Row],[Valor de la Glosa]]-Tabla15[[#This Row],[Valor soportado por la Subred]],0)</f>
        <v>#N/A</v>
      </c>
      <c r="Y137" s="38"/>
      <c r="Z137" s="38"/>
      <c r="AA137" s="39" t="e">
        <f>ROUND(Tabla15[[#This Row],[VALOR GLOSA DEFINITIVA]]-Tabla15[[#This Row],[VALOR LEVANTADO EN LIQUIDACION]],0)</f>
        <v>#N/A</v>
      </c>
    </row>
    <row r="138" spans="3:27" s="13" customFormat="1" ht="87.5" customHeight="1">
      <c r="C138" s="36"/>
      <c r="D138" s="36"/>
      <c r="E138" s="37"/>
      <c r="F138" s="38" t="str">
        <f>+Tabla15[[#This Row],[CODIGO ACTIVIDAD]]&amp;Tabla15[[#This Row],[PROCESO]]</f>
        <v/>
      </c>
      <c r="G138" s="84" t="e">
        <f>VLOOKUP(Tabla15[[#This Row],[llave 1]],'INFORME GESTION'!$D$3:$F$347,3,FALSE)</f>
        <v>#N/A</v>
      </c>
      <c r="H138" s="84" t="e">
        <f>VLOOKUP(Tabla15[[#This Row],[llave 1]],'INFORME GESTION'!$D$3:$G$347,4,FALSE)</f>
        <v>#N/A</v>
      </c>
      <c r="I138" s="84" t="e">
        <f>VLOOKUP(Tabla15[[#This Row],[llave 1]],'INFORME GESTION'!$D$3:$I$347,6,FALSE)</f>
        <v>#N/A</v>
      </c>
      <c r="J138" s="85"/>
      <c r="K138" s="83"/>
      <c r="L138" s="86" t="str">
        <f>Tabla15[[#This Row],[llave 1]]&amp;Tabla15[[#This Row],[MES]]</f>
        <v/>
      </c>
      <c r="M138" s="87" t="e">
        <f>VLOOKUP(Tabla15[[#This Row],[llave 2]],'INFORME GESTION'!$H$3:$O$347,3,0)</f>
        <v>#N/A</v>
      </c>
      <c r="N138" s="151" t="e">
        <f>VLOOKUP(Tabla15[[#This Row],[llave 2]],'INFORME GESTION'!$H$3:$O$347,7,0)</f>
        <v>#N/A</v>
      </c>
      <c r="O138" s="152" t="e">
        <f>VLOOKUP(Tabla15[[#This Row],[llave 2]],'INFORME GESTION'!$H$3:$O$347,8,0)</f>
        <v>#N/A</v>
      </c>
      <c r="P138" s="37"/>
      <c r="Q138" s="41"/>
      <c r="R138" s="42"/>
      <c r="S138" s="39" t="e">
        <f>ROUND(Tabla15[[#This Row],[VALOR UNITARIO SEGUIMIENTO FINANCIERO]]*Tabla15[[#This Row],[Porcentaje de Glosa]]*Tabla15[[#This Row],[Meta afectada por la glosa]],0)</f>
        <v>#N/A</v>
      </c>
      <c r="T138" s="37"/>
      <c r="U138" s="38"/>
      <c r="V138" s="38"/>
      <c r="W138" s="38"/>
      <c r="X138" s="39" t="e">
        <f>ROUND(Tabla15[[#This Row],[Valor de la Glosa]]-Tabla15[[#This Row],[Valor soportado por la Subred]],0)</f>
        <v>#N/A</v>
      </c>
      <c r="Y138" s="38"/>
      <c r="Z138" s="38"/>
      <c r="AA138" s="39" t="e">
        <f>ROUND(Tabla15[[#This Row],[VALOR GLOSA DEFINITIVA]]-Tabla15[[#This Row],[VALOR LEVANTADO EN LIQUIDACION]],0)</f>
        <v>#N/A</v>
      </c>
    </row>
    <row r="139" spans="3:27" s="13" customFormat="1" ht="87.5" customHeight="1">
      <c r="C139" s="36"/>
      <c r="D139" s="36"/>
      <c r="E139" s="37"/>
      <c r="F139" s="38" t="str">
        <f>+Tabla15[[#This Row],[CODIGO ACTIVIDAD]]&amp;Tabla15[[#This Row],[PROCESO]]</f>
        <v/>
      </c>
      <c r="G139" s="84" t="e">
        <f>VLOOKUP(Tabla15[[#This Row],[llave 1]],'INFORME GESTION'!$D$3:$F$347,3,FALSE)</f>
        <v>#N/A</v>
      </c>
      <c r="H139" s="84" t="e">
        <f>VLOOKUP(Tabla15[[#This Row],[llave 1]],'INFORME GESTION'!$D$3:$G$347,4,FALSE)</f>
        <v>#N/A</v>
      </c>
      <c r="I139" s="84" t="e">
        <f>VLOOKUP(Tabla15[[#This Row],[llave 1]],'INFORME GESTION'!$D$3:$I$347,6,FALSE)</f>
        <v>#N/A</v>
      </c>
      <c r="J139" s="85"/>
      <c r="K139" s="83"/>
      <c r="L139" s="86" t="str">
        <f>Tabla15[[#This Row],[llave 1]]&amp;Tabla15[[#This Row],[MES]]</f>
        <v/>
      </c>
      <c r="M139" s="87" t="e">
        <f>VLOOKUP(Tabla15[[#This Row],[llave 2]],'INFORME GESTION'!$H$3:$O$347,3,0)</f>
        <v>#N/A</v>
      </c>
      <c r="N139" s="151" t="e">
        <f>VLOOKUP(Tabla15[[#This Row],[llave 2]],'INFORME GESTION'!$H$3:$O$347,7,0)</f>
        <v>#N/A</v>
      </c>
      <c r="O139" s="152" t="e">
        <f>VLOOKUP(Tabla15[[#This Row],[llave 2]],'INFORME GESTION'!$H$3:$O$347,8,0)</f>
        <v>#N/A</v>
      </c>
      <c r="P139" s="37"/>
      <c r="Q139" s="41"/>
      <c r="R139" s="42"/>
      <c r="S139" s="39" t="e">
        <f>ROUND(Tabla15[[#This Row],[VALOR UNITARIO SEGUIMIENTO FINANCIERO]]*Tabla15[[#This Row],[Porcentaje de Glosa]]*Tabla15[[#This Row],[Meta afectada por la glosa]],0)</f>
        <v>#N/A</v>
      </c>
      <c r="T139" s="37"/>
      <c r="U139" s="38"/>
      <c r="V139" s="38"/>
      <c r="W139" s="38"/>
      <c r="X139" s="39" t="e">
        <f>ROUND(Tabla15[[#This Row],[Valor de la Glosa]]-Tabla15[[#This Row],[Valor soportado por la Subred]],0)</f>
        <v>#N/A</v>
      </c>
      <c r="Y139" s="38"/>
      <c r="Z139" s="38"/>
      <c r="AA139" s="39" t="e">
        <f>ROUND(Tabla15[[#This Row],[VALOR GLOSA DEFINITIVA]]-Tabla15[[#This Row],[VALOR LEVANTADO EN LIQUIDACION]],0)</f>
        <v>#N/A</v>
      </c>
    </row>
    <row r="140" spans="3:27" s="13" customFormat="1" ht="87.5" customHeight="1">
      <c r="C140" s="36"/>
      <c r="D140" s="36"/>
      <c r="E140" s="37"/>
      <c r="F140" s="38" t="str">
        <f>+Tabla15[[#This Row],[CODIGO ACTIVIDAD]]&amp;Tabla15[[#This Row],[PROCESO]]</f>
        <v/>
      </c>
      <c r="G140" s="84" t="e">
        <f>VLOOKUP(Tabla15[[#This Row],[llave 1]],'INFORME GESTION'!$D$3:$F$347,3,FALSE)</f>
        <v>#N/A</v>
      </c>
      <c r="H140" s="84" t="e">
        <f>VLOOKUP(Tabla15[[#This Row],[llave 1]],'INFORME GESTION'!$D$3:$G$347,4,FALSE)</f>
        <v>#N/A</v>
      </c>
      <c r="I140" s="84" t="e">
        <f>VLOOKUP(Tabla15[[#This Row],[llave 1]],'INFORME GESTION'!$D$3:$I$347,6,FALSE)</f>
        <v>#N/A</v>
      </c>
      <c r="J140" s="85"/>
      <c r="K140" s="83"/>
      <c r="L140" s="86" t="str">
        <f>Tabla15[[#This Row],[llave 1]]&amp;Tabla15[[#This Row],[MES]]</f>
        <v/>
      </c>
      <c r="M140" s="87" t="e">
        <f>VLOOKUP(Tabla15[[#This Row],[llave 2]],'INFORME GESTION'!$H$3:$O$347,3,0)</f>
        <v>#N/A</v>
      </c>
      <c r="N140" s="151" t="e">
        <f>VLOOKUP(Tabla15[[#This Row],[llave 2]],'INFORME GESTION'!$H$3:$O$347,7,0)</f>
        <v>#N/A</v>
      </c>
      <c r="O140" s="152" t="e">
        <f>VLOOKUP(Tabla15[[#This Row],[llave 2]],'INFORME GESTION'!$H$3:$O$347,8,0)</f>
        <v>#N/A</v>
      </c>
      <c r="P140" s="37"/>
      <c r="Q140" s="41"/>
      <c r="R140" s="42"/>
      <c r="S140" s="39" t="e">
        <f>ROUND(Tabla15[[#This Row],[VALOR UNITARIO SEGUIMIENTO FINANCIERO]]*Tabla15[[#This Row],[Porcentaje de Glosa]]*Tabla15[[#This Row],[Meta afectada por la glosa]],0)</f>
        <v>#N/A</v>
      </c>
      <c r="T140" s="37"/>
      <c r="U140" s="38"/>
      <c r="V140" s="38"/>
      <c r="W140" s="38"/>
      <c r="X140" s="39" t="e">
        <f>ROUND(Tabla15[[#This Row],[Valor de la Glosa]]-Tabla15[[#This Row],[Valor soportado por la Subred]],0)</f>
        <v>#N/A</v>
      </c>
      <c r="Y140" s="38"/>
      <c r="Z140" s="38"/>
      <c r="AA140" s="39" t="e">
        <f>ROUND(Tabla15[[#This Row],[VALOR GLOSA DEFINITIVA]]-Tabla15[[#This Row],[VALOR LEVANTADO EN LIQUIDACION]],0)</f>
        <v>#N/A</v>
      </c>
    </row>
    <row r="141" spans="3:27" s="13" customFormat="1" ht="87.5" customHeight="1">
      <c r="C141" s="36"/>
      <c r="D141" s="36"/>
      <c r="E141" s="37"/>
      <c r="F141" s="38" t="str">
        <f>+Tabla15[[#This Row],[CODIGO ACTIVIDAD]]&amp;Tabla15[[#This Row],[PROCESO]]</f>
        <v/>
      </c>
      <c r="G141" s="84" t="e">
        <f>VLOOKUP(Tabla15[[#This Row],[llave 1]],'INFORME GESTION'!$D$3:$F$347,3,FALSE)</f>
        <v>#N/A</v>
      </c>
      <c r="H141" s="84" t="e">
        <f>VLOOKUP(Tabla15[[#This Row],[llave 1]],'INFORME GESTION'!$D$3:$G$347,4,FALSE)</f>
        <v>#N/A</v>
      </c>
      <c r="I141" s="84" t="e">
        <f>VLOOKUP(Tabla15[[#This Row],[llave 1]],'INFORME GESTION'!$D$3:$I$347,6,FALSE)</f>
        <v>#N/A</v>
      </c>
      <c r="J141" s="85"/>
      <c r="K141" s="83"/>
      <c r="L141" s="86" t="str">
        <f>Tabla15[[#This Row],[llave 1]]&amp;Tabla15[[#This Row],[MES]]</f>
        <v/>
      </c>
      <c r="M141" s="87" t="e">
        <f>VLOOKUP(Tabla15[[#This Row],[llave 2]],'INFORME GESTION'!$H$3:$O$347,3,0)</f>
        <v>#N/A</v>
      </c>
      <c r="N141" s="151" t="e">
        <f>VLOOKUP(Tabla15[[#This Row],[llave 2]],'INFORME GESTION'!$H$3:$O$347,7,0)</f>
        <v>#N/A</v>
      </c>
      <c r="O141" s="152" t="e">
        <f>VLOOKUP(Tabla15[[#This Row],[llave 2]],'INFORME GESTION'!$H$3:$O$347,8,0)</f>
        <v>#N/A</v>
      </c>
      <c r="P141" s="37"/>
      <c r="Q141" s="41"/>
      <c r="R141" s="42"/>
      <c r="S141" s="39" t="e">
        <f>ROUND(Tabla15[[#This Row],[VALOR UNITARIO SEGUIMIENTO FINANCIERO]]*Tabla15[[#This Row],[Porcentaje de Glosa]]*Tabla15[[#This Row],[Meta afectada por la glosa]],0)</f>
        <v>#N/A</v>
      </c>
      <c r="T141" s="37"/>
      <c r="U141" s="38"/>
      <c r="V141" s="38"/>
      <c r="W141" s="38"/>
      <c r="X141" s="39" t="e">
        <f>ROUND(Tabla15[[#This Row],[Valor de la Glosa]]-Tabla15[[#This Row],[Valor soportado por la Subred]],0)</f>
        <v>#N/A</v>
      </c>
      <c r="Y141" s="38"/>
      <c r="Z141" s="38"/>
      <c r="AA141" s="39" t="e">
        <f>ROUND(Tabla15[[#This Row],[VALOR GLOSA DEFINITIVA]]-Tabla15[[#This Row],[VALOR LEVANTADO EN LIQUIDACION]],0)</f>
        <v>#N/A</v>
      </c>
    </row>
    <row r="142" spans="3:27" s="13" customFormat="1" ht="87.5" customHeight="1">
      <c r="C142" s="36"/>
      <c r="D142" s="36"/>
      <c r="E142" s="37"/>
      <c r="F142" s="38" t="str">
        <f>+Tabla15[[#This Row],[CODIGO ACTIVIDAD]]&amp;Tabla15[[#This Row],[PROCESO]]</f>
        <v/>
      </c>
      <c r="G142" s="84" t="e">
        <f>VLOOKUP(Tabla15[[#This Row],[llave 1]],'INFORME GESTION'!$D$3:$F$347,3,FALSE)</f>
        <v>#N/A</v>
      </c>
      <c r="H142" s="84" t="e">
        <f>VLOOKUP(Tabla15[[#This Row],[llave 1]],'INFORME GESTION'!$D$3:$G$347,4,FALSE)</f>
        <v>#N/A</v>
      </c>
      <c r="I142" s="84" t="e">
        <f>VLOOKUP(Tabla15[[#This Row],[llave 1]],'INFORME GESTION'!$D$3:$I$347,6,FALSE)</f>
        <v>#N/A</v>
      </c>
      <c r="J142" s="85"/>
      <c r="K142" s="83"/>
      <c r="L142" s="86" t="str">
        <f>Tabla15[[#This Row],[llave 1]]&amp;Tabla15[[#This Row],[MES]]</f>
        <v/>
      </c>
      <c r="M142" s="87" t="e">
        <f>VLOOKUP(Tabla15[[#This Row],[llave 2]],'INFORME GESTION'!$H$3:$O$347,3,0)</f>
        <v>#N/A</v>
      </c>
      <c r="N142" s="151" t="e">
        <f>VLOOKUP(Tabla15[[#This Row],[llave 2]],'INFORME GESTION'!$H$3:$O$347,7,0)</f>
        <v>#N/A</v>
      </c>
      <c r="O142" s="152" t="e">
        <f>VLOOKUP(Tabla15[[#This Row],[llave 2]],'INFORME GESTION'!$H$3:$O$347,8,0)</f>
        <v>#N/A</v>
      </c>
      <c r="P142" s="37"/>
      <c r="Q142" s="41"/>
      <c r="R142" s="42"/>
      <c r="S142" s="39" t="e">
        <f>ROUND(Tabla15[[#This Row],[VALOR UNITARIO SEGUIMIENTO FINANCIERO]]*Tabla15[[#This Row],[Porcentaje de Glosa]]*Tabla15[[#This Row],[Meta afectada por la glosa]],0)</f>
        <v>#N/A</v>
      </c>
      <c r="T142" s="37"/>
      <c r="U142" s="38"/>
      <c r="V142" s="38"/>
      <c r="W142" s="38"/>
      <c r="X142" s="39" t="e">
        <f>ROUND(Tabla15[[#This Row],[Valor de la Glosa]]-Tabla15[[#This Row],[Valor soportado por la Subred]],0)</f>
        <v>#N/A</v>
      </c>
      <c r="Y142" s="38"/>
      <c r="Z142" s="38"/>
      <c r="AA142" s="39" t="e">
        <f>ROUND(Tabla15[[#This Row],[VALOR GLOSA DEFINITIVA]]-Tabla15[[#This Row],[VALOR LEVANTADO EN LIQUIDACION]],0)</f>
        <v>#N/A</v>
      </c>
    </row>
    <row r="143" spans="3:27" s="13" customFormat="1" ht="87.5" customHeight="1">
      <c r="C143" s="36"/>
      <c r="D143" s="36"/>
      <c r="E143" s="37"/>
      <c r="F143" s="38" t="str">
        <f>+Tabla15[[#This Row],[CODIGO ACTIVIDAD]]&amp;Tabla15[[#This Row],[PROCESO]]</f>
        <v/>
      </c>
      <c r="G143" s="84" t="e">
        <f>VLOOKUP(Tabla15[[#This Row],[llave 1]],'INFORME GESTION'!$D$3:$F$347,3,FALSE)</f>
        <v>#N/A</v>
      </c>
      <c r="H143" s="84" t="e">
        <f>VLOOKUP(Tabla15[[#This Row],[llave 1]],'INFORME GESTION'!$D$3:$G$347,4,FALSE)</f>
        <v>#N/A</v>
      </c>
      <c r="I143" s="84" t="e">
        <f>VLOOKUP(Tabla15[[#This Row],[llave 1]],'INFORME GESTION'!$D$3:$I$347,6,FALSE)</f>
        <v>#N/A</v>
      </c>
      <c r="J143" s="85"/>
      <c r="K143" s="83"/>
      <c r="L143" s="86" t="str">
        <f>Tabla15[[#This Row],[llave 1]]&amp;Tabla15[[#This Row],[MES]]</f>
        <v/>
      </c>
      <c r="M143" s="87" t="e">
        <f>VLOOKUP(Tabla15[[#This Row],[llave 2]],'INFORME GESTION'!$H$3:$O$347,3,0)</f>
        <v>#N/A</v>
      </c>
      <c r="N143" s="151" t="e">
        <f>VLOOKUP(Tabla15[[#This Row],[llave 2]],'INFORME GESTION'!$H$3:$O$347,7,0)</f>
        <v>#N/A</v>
      </c>
      <c r="O143" s="152" t="e">
        <f>VLOOKUP(Tabla15[[#This Row],[llave 2]],'INFORME GESTION'!$H$3:$O$347,8,0)</f>
        <v>#N/A</v>
      </c>
      <c r="P143" s="37"/>
      <c r="Q143" s="41"/>
      <c r="R143" s="42"/>
      <c r="S143" s="39" t="e">
        <f>ROUND(Tabla15[[#This Row],[VALOR UNITARIO SEGUIMIENTO FINANCIERO]]*Tabla15[[#This Row],[Porcentaje de Glosa]]*Tabla15[[#This Row],[Meta afectada por la glosa]],0)</f>
        <v>#N/A</v>
      </c>
      <c r="T143" s="37"/>
      <c r="U143" s="38"/>
      <c r="V143" s="38"/>
      <c r="W143" s="38"/>
      <c r="X143" s="39" t="e">
        <f>ROUND(Tabla15[[#This Row],[Valor de la Glosa]]-Tabla15[[#This Row],[Valor soportado por la Subred]],0)</f>
        <v>#N/A</v>
      </c>
      <c r="Y143" s="38"/>
      <c r="Z143" s="38"/>
      <c r="AA143" s="39" t="e">
        <f>ROUND(Tabla15[[#This Row],[VALOR GLOSA DEFINITIVA]]-Tabla15[[#This Row],[VALOR LEVANTADO EN LIQUIDACION]],0)</f>
        <v>#N/A</v>
      </c>
    </row>
    <row r="144" spans="3:27" s="13" customFormat="1" ht="87.5" customHeight="1">
      <c r="C144" s="36"/>
      <c r="D144" s="36"/>
      <c r="E144" s="37"/>
      <c r="F144" s="38" t="str">
        <f>+Tabla15[[#This Row],[CODIGO ACTIVIDAD]]&amp;Tabla15[[#This Row],[PROCESO]]</f>
        <v/>
      </c>
      <c r="G144" s="84" t="e">
        <f>VLOOKUP(Tabla15[[#This Row],[llave 1]],'INFORME GESTION'!$D$3:$F$347,3,FALSE)</f>
        <v>#N/A</v>
      </c>
      <c r="H144" s="84" t="e">
        <f>VLOOKUP(Tabla15[[#This Row],[llave 1]],'INFORME GESTION'!$D$3:$G$347,4,FALSE)</f>
        <v>#N/A</v>
      </c>
      <c r="I144" s="84" t="e">
        <f>VLOOKUP(Tabla15[[#This Row],[llave 1]],'INFORME GESTION'!$D$3:$I$347,6,FALSE)</f>
        <v>#N/A</v>
      </c>
      <c r="J144" s="85"/>
      <c r="K144" s="83"/>
      <c r="L144" s="86" t="str">
        <f>Tabla15[[#This Row],[llave 1]]&amp;Tabla15[[#This Row],[MES]]</f>
        <v/>
      </c>
      <c r="M144" s="87" t="e">
        <f>VLOOKUP(Tabla15[[#This Row],[llave 2]],'INFORME GESTION'!$H$3:$O$347,3,0)</f>
        <v>#N/A</v>
      </c>
      <c r="N144" s="151" t="e">
        <f>VLOOKUP(Tabla15[[#This Row],[llave 2]],'INFORME GESTION'!$H$3:$O$347,7,0)</f>
        <v>#N/A</v>
      </c>
      <c r="O144" s="152" t="e">
        <f>VLOOKUP(Tabla15[[#This Row],[llave 2]],'INFORME GESTION'!$H$3:$O$347,8,0)</f>
        <v>#N/A</v>
      </c>
      <c r="P144" s="37"/>
      <c r="Q144" s="41"/>
      <c r="R144" s="42"/>
      <c r="S144" s="39" t="e">
        <f>ROUND(Tabla15[[#This Row],[VALOR UNITARIO SEGUIMIENTO FINANCIERO]]*Tabla15[[#This Row],[Porcentaje de Glosa]]*Tabla15[[#This Row],[Meta afectada por la glosa]],0)</f>
        <v>#N/A</v>
      </c>
      <c r="T144" s="37"/>
      <c r="U144" s="38"/>
      <c r="V144" s="38"/>
      <c r="W144" s="38"/>
      <c r="X144" s="39" t="e">
        <f>ROUND(Tabla15[[#This Row],[Valor de la Glosa]]-Tabla15[[#This Row],[Valor soportado por la Subred]],0)</f>
        <v>#N/A</v>
      </c>
      <c r="Y144" s="38"/>
      <c r="Z144" s="38"/>
      <c r="AA144" s="39" t="e">
        <f>ROUND(Tabla15[[#This Row],[VALOR GLOSA DEFINITIVA]]-Tabla15[[#This Row],[VALOR LEVANTADO EN LIQUIDACION]],0)</f>
        <v>#N/A</v>
      </c>
    </row>
    <row r="145" spans="3:27" s="13" customFormat="1" ht="87.5" customHeight="1">
      <c r="C145" s="36"/>
      <c r="D145" s="36"/>
      <c r="E145" s="37"/>
      <c r="F145" s="38" t="str">
        <f>+Tabla15[[#This Row],[CODIGO ACTIVIDAD]]&amp;Tabla15[[#This Row],[PROCESO]]</f>
        <v/>
      </c>
      <c r="G145" s="84" t="e">
        <f>VLOOKUP(Tabla15[[#This Row],[llave 1]],'INFORME GESTION'!$D$3:$F$347,3,FALSE)</f>
        <v>#N/A</v>
      </c>
      <c r="H145" s="84" t="e">
        <f>VLOOKUP(Tabla15[[#This Row],[llave 1]],'INFORME GESTION'!$D$3:$G$347,4,FALSE)</f>
        <v>#N/A</v>
      </c>
      <c r="I145" s="84" t="e">
        <f>VLOOKUP(Tabla15[[#This Row],[llave 1]],'INFORME GESTION'!$D$3:$I$347,6,FALSE)</f>
        <v>#N/A</v>
      </c>
      <c r="J145" s="85"/>
      <c r="K145" s="83"/>
      <c r="L145" s="86" t="str">
        <f>Tabla15[[#This Row],[llave 1]]&amp;Tabla15[[#This Row],[MES]]</f>
        <v/>
      </c>
      <c r="M145" s="87" t="e">
        <f>VLOOKUP(Tabla15[[#This Row],[llave 2]],'INFORME GESTION'!$H$3:$O$347,3,0)</f>
        <v>#N/A</v>
      </c>
      <c r="N145" s="151" t="e">
        <f>VLOOKUP(Tabla15[[#This Row],[llave 2]],'INFORME GESTION'!$H$3:$O$347,7,0)</f>
        <v>#N/A</v>
      </c>
      <c r="O145" s="152" t="e">
        <f>VLOOKUP(Tabla15[[#This Row],[llave 2]],'INFORME GESTION'!$H$3:$O$347,8,0)</f>
        <v>#N/A</v>
      </c>
      <c r="P145" s="37"/>
      <c r="Q145" s="41"/>
      <c r="R145" s="42"/>
      <c r="S145" s="39" t="e">
        <f>ROUND(Tabla15[[#This Row],[VALOR UNITARIO SEGUIMIENTO FINANCIERO]]*Tabla15[[#This Row],[Porcentaje de Glosa]]*Tabla15[[#This Row],[Meta afectada por la glosa]],0)</f>
        <v>#N/A</v>
      </c>
      <c r="T145" s="37"/>
      <c r="U145" s="38"/>
      <c r="V145" s="38"/>
      <c r="W145" s="38"/>
      <c r="X145" s="39" t="e">
        <f>ROUND(Tabla15[[#This Row],[Valor de la Glosa]]-Tabla15[[#This Row],[Valor soportado por la Subred]],0)</f>
        <v>#N/A</v>
      </c>
      <c r="Y145" s="38"/>
      <c r="Z145" s="38"/>
      <c r="AA145" s="39" t="e">
        <f>ROUND(Tabla15[[#This Row],[VALOR GLOSA DEFINITIVA]]-Tabla15[[#This Row],[VALOR LEVANTADO EN LIQUIDACION]],0)</f>
        <v>#N/A</v>
      </c>
    </row>
    <row r="146" spans="3:27" s="13" customFormat="1" ht="87.5" customHeight="1">
      <c r="C146" s="36"/>
      <c r="D146" s="36"/>
      <c r="E146" s="37"/>
      <c r="F146" s="38" t="str">
        <f>+Tabla15[[#This Row],[CODIGO ACTIVIDAD]]&amp;Tabla15[[#This Row],[PROCESO]]</f>
        <v/>
      </c>
      <c r="G146" s="84" t="e">
        <f>VLOOKUP(Tabla15[[#This Row],[llave 1]],'INFORME GESTION'!$D$3:$F$347,3,FALSE)</f>
        <v>#N/A</v>
      </c>
      <c r="H146" s="84" t="e">
        <f>VLOOKUP(Tabla15[[#This Row],[llave 1]],'INFORME GESTION'!$D$3:$G$347,4,FALSE)</f>
        <v>#N/A</v>
      </c>
      <c r="I146" s="84" t="e">
        <f>VLOOKUP(Tabla15[[#This Row],[llave 1]],'INFORME GESTION'!$D$3:$I$347,6,FALSE)</f>
        <v>#N/A</v>
      </c>
      <c r="J146" s="85"/>
      <c r="K146" s="83"/>
      <c r="L146" s="86" t="str">
        <f>Tabla15[[#This Row],[llave 1]]&amp;Tabla15[[#This Row],[MES]]</f>
        <v/>
      </c>
      <c r="M146" s="87" t="e">
        <f>VLOOKUP(Tabla15[[#This Row],[llave 2]],'INFORME GESTION'!$H$3:$O$347,3,0)</f>
        <v>#N/A</v>
      </c>
      <c r="N146" s="151" t="e">
        <f>VLOOKUP(Tabla15[[#This Row],[llave 2]],'INFORME GESTION'!$H$3:$O$347,7,0)</f>
        <v>#N/A</v>
      </c>
      <c r="O146" s="152" t="e">
        <f>VLOOKUP(Tabla15[[#This Row],[llave 2]],'INFORME GESTION'!$H$3:$O$347,8,0)</f>
        <v>#N/A</v>
      </c>
      <c r="P146" s="37"/>
      <c r="Q146" s="41"/>
      <c r="R146" s="42"/>
      <c r="S146" s="39" t="e">
        <f>ROUND(Tabla15[[#This Row],[VALOR UNITARIO SEGUIMIENTO FINANCIERO]]*Tabla15[[#This Row],[Porcentaje de Glosa]]*Tabla15[[#This Row],[Meta afectada por la glosa]],0)</f>
        <v>#N/A</v>
      </c>
      <c r="T146" s="37"/>
      <c r="U146" s="38"/>
      <c r="V146" s="38"/>
      <c r="W146" s="38"/>
      <c r="X146" s="39" t="e">
        <f>ROUND(Tabla15[[#This Row],[Valor de la Glosa]]-Tabla15[[#This Row],[Valor soportado por la Subred]],0)</f>
        <v>#N/A</v>
      </c>
      <c r="Y146" s="38"/>
      <c r="Z146" s="38"/>
      <c r="AA146" s="39" t="e">
        <f>ROUND(Tabla15[[#This Row],[VALOR GLOSA DEFINITIVA]]-Tabla15[[#This Row],[VALOR LEVANTADO EN LIQUIDACION]],0)</f>
        <v>#N/A</v>
      </c>
    </row>
    <row r="147" spans="3:27" s="13" customFormat="1" ht="87.5" customHeight="1">
      <c r="C147" s="36"/>
      <c r="D147" s="36"/>
      <c r="E147" s="37"/>
      <c r="F147" s="38" t="str">
        <f>+Tabla15[[#This Row],[CODIGO ACTIVIDAD]]&amp;Tabla15[[#This Row],[PROCESO]]</f>
        <v/>
      </c>
      <c r="G147" s="84" t="e">
        <f>VLOOKUP(Tabla15[[#This Row],[llave 1]],'INFORME GESTION'!$D$3:$F$347,3,FALSE)</f>
        <v>#N/A</v>
      </c>
      <c r="H147" s="84" t="e">
        <f>VLOOKUP(Tabla15[[#This Row],[llave 1]],'INFORME GESTION'!$D$3:$G$347,4,FALSE)</f>
        <v>#N/A</v>
      </c>
      <c r="I147" s="84" t="e">
        <f>VLOOKUP(Tabla15[[#This Row],[llave 1]],'INFORME GESTION'!$D$3:$I$347,6,FALSE)</f>
        <v>#N/A</v>
      </c>
      <c r="J147" s="85"/>
      <c r="K147" s="83"/>
      <c r="L147" s="86" t="str">
        <f>Tabla15[[#This Row],[llave 1]]&amp;Tabla15[[#This Row],[MES]]</f>
        <v/>
      </c>
      <c r="M147" s="87" t="e">
        <f>VLOOKUP(Tabla15[[#This Row],[llave 2]],'INFORME GESTION'!$H$3:$O$347,3,0)</f>
        <v>#N/A</v>
      </c>
      <c r="N147" s="151" t="e">
        <f>VLOOKUP(Tabla15[[#This Row],[llave 2]],'INFORME GESTION'!$H$3:$O$347,7,0)</f>
        <v>#N/A</v>
      </c>
      <c r="O147" s="152" t="e">
        <f>VLOOKUP(Tabla15[[#This Row],[llave 2]],'INFORME GESTION'!$H$3:$O$347,8,0)</f>
        <v>#N/A</v>
      </c>
      <c r="P147" s="37"/>
      <c r="Q147" s="41"/>
      <c r="R147" s="42"/>
      <c r="S147" s="39" t="e">
        <f>ROUND(Tabla15[[#This Row],[VALOR UNITARIO SEGUIMIENTO FINANCIERO]]*Tabla15[[#This Row],[Porcentaje de Glosa]]*Tabla15[[#This Row],[Meta afectada por la glosa]],0)</f>
        <v>#N/A</v>
      </c>
      <c r="T147" s="37"/>
      <c r="U147" s="38"/>
      <c r="V147" s="38"/>
      <c r="W147" s="38"/>
      <c r="X147" s="39" t="e">
        <f>ROUND(Tabla15[[#This Row],[Valor de la Glosa]]-Tabla15[[#This Row],[Valor soportado por la Subred]],0)</f>
        <v>#N/A</v>
      </c>
      <c r="Y147" s="38"/>
      <c r="Z147" s="38"/>
      <c r="AA147" s="39" t="e">
        <f>ROUND(Tabla15[[#This Row],[VALOR GLOSA DEFINITIVA]]-Tabla15[[#This Row],[VALOR LEVANTADO EN LIQUIDACION]],0)</f>
        <v>#N/A</v>
      </c>
    </row>
    <row r="148" spans="3:27" s="13" customFormat="1" ht="87.5" customHeight="1">
      <c r="C148" s="36"/>
      <c r="D148" s="36"/>
      <c r="E148" s="37"/>
      <c r="F148" s="38" t="str">
        <f>+Tabla15[[#This Row],[CODIGO ACTIVIDAD]]&amp;Tabla15[[#This Row],[PROCESO]]</f>
        <v/>
      </c>
      <c r="G148" s="84" t="e">
        <f>VLOOKUP(Tabla15[[#This Row],[llave 1]],'INFORME GESTION'!$D$3:$F$347,3,FALSE)</f>
        <v>#N/A</v>
      </c>
      <c r="H148" s="84" t="e">
        <f>VLOOKUP(Tabla15[[#This Row],[llave 1]],'INFORME GESTION'!$D$3:$G$347,4,FALSE)</f>
        <v>#N/A</v>
      </c>
      <c r="I148" s="84" t="e">
        <f>VLOOKUP(Tabla15[[#This Row],[llave 1]],'INFORME GESTION'!$D$3:$I$347,6,FALSE)</f>
        <v>#N/A</v>
      </c>
      <c r="J148" s="85"/>
      <c r="K148" s="83"/>
      <c r="L148" s="86" t="str">
        <f>Tabla15[[#This Row],[llave 1]]&amp;Tabla15[[#This Row],[MES]]</f>
        <v/>
      </c>
      <c r="M148" s="87" t="e">
        <f>VLOOKUP(Tabla15[[#This Row],[llave 2]],'INFORME GESTION'!$H$3:$O$347,3,0)</f>
        <v>#N/A</v>
      </c>
      <c r="N148" s="151" t="e">
        <f>VLOOKUP(Tabla15[[#This Row],[llave 2]],'INFORME GESTION'!$H$3:$O$347,7,0)</f>
        <v>#N/A</v>
      </c>
      <c r="O148" s="152" t="e">
        <f>VLOOKUP(Tabla15[[#This Row],[llave 2]],'INFORME GESTION'!$H$3:$O$347,8,0)</f>
        <v>#N/A</v>
      </c>
      <c r="P148" s="37"/>
      <c r="Q148" s="41"/>
      <c r="R148" s="42"/>
      <c r="S148" s="39" t="e">
        <f>ROUND(Tabla15[[#This Row],[VALOR UNITARIO SEGUIMIENTO FINANCIERO]]*Tabla15[[#This Row],[Porcentaje de Glosa]]*Tabla15[[#This Row],[Meta afectada por la glosa]],0)</f>
        <v>#N/A</v>
      </c>
      <c r="T148" s="37"/>
      <c r="U148" s="38"/>
      <c r="V148" s="38"/>
      <c r="W148" s="38"/>
      <c r="X148" s="39" t="e">
        <f>ROUND(Tabla15[[#This Row],[Valor de la Glosa]]-Tabla15[[#This Row],[Valor soportado por la Subred]],0)</f>
        <v>#N/A</v>
      </c>
      <c r="Y148" s="38"/>
      <c r="Z148" s="38"/>
      <c r="AA148" s="39" t="e">
        <f>ROUND(Tabla15[[#This Row],[VALOR GLOSA DEFINITIVA]]-Tabla15[[#This Row],[VALOR LEVANTADO EN LIQUIDACION]],0)</f>
        <v>#N/A</v>
      </c>
    </row>
    <row r="149" spans="3:27" s="13" customFormat="1" ht="87.5" customHeight="1">
      <c r="C149" s="36"/>
      <c r="D149" s="36"/>
      <c r="E149" s="37"/>
      <c r="F149" s="38" t="str">
        <f>+Tabla15[[#This Row],[CODIGO ACTIVIDAD]]&amp;Tabla15[[#This Row],[PROCESO]]</f>
        <v/>
      </c>
      <c r="G149" s="84" t="e">
        <f>VLOOKUP(Tabla15[[#This Row],[llave 1]],'INFORME GESTION'!$D$3:$F$347,3,FALSE)</f>
        <v>#N/A</v>
      </c>
      <c r="H149" s="84" t="e">
        <f>VLOOKUP(Tabla15[[#This Row],[llave 1]],'INFORME GESTION'!$D$3:$G$347,4,FALSE)</f>
        <v>#N/A</v>
      </c>
      <c r="I149" s="84" t="e">
        <f>VLOOKUP(Tabla15[[#This Row],[llave 1]],'INFORME GESTION'!$D$3:$I$347,6,FALSE)</f>
        <v>#N/A</v>
      </c>
      <c r="J149" s="85"/>
      <c r="K149" s="83"/>
      <c r="L149" s="86" t="str">
        <f>Tabla15[[#This Row],[llave 1]]&amp;Tabla15[[#This Row],[MES]]</f>
        <v/>
      </c>
      <c r="M149" s="87" t="e">
        <f>VLOOKUP(Tabla15[[#This Row],[llave 2]],'INFORME GESTION'!$H$3:$O$347,3,0)</f>
        <v>#N/A</v>
      </c>
      <c r="N149" s="151" t="e">
        <f>VLOOKUP(Tabla15[[#This Row],[llave 2]],'INFORME GESTION'!$H$3:$O$347,7,0)</f>
        <v>#N/A</v>
      </c>
      <c r="O149" s="152" t="e">
        <f>VLOOKUP(Tabla15[[#This Row],[llave 2]],'INFORME GESTION'!$H$3:$O$347,8,0)</f>
        <v>#N/A</v>
      </c>
      <c r="P149" s="37"/>
      <c r="Q149" s="41"/>
      <c r="R149" s="42"/>
      <c r="S149" s="39" t="e">
        <f>ROUND(Tabla15[[#This Row],[VALOR UNITARIO SEGUIMIENTO FINANCIERO]]*Tabla15[[#This Row],[Porcentaje de Glosa]]*Tabla15[[#This Row],[Meta afectada por la glosa]],0)</f>
        <v>#N/A</v>
      </c>
      <c r="T149" s="37"/>
      <c r="U149" s="38"/>
      <c r="V149" s="38"/>
      <c r="W149" s="38"/>
      <c r="X149" s="39" t="e">
        <f>ROUND(Tabla15[[#This Row],[Valor de la Glosa]]-Tabla15[[#This Row],[Valor soportado por la Subred]],0)</f>
        <v>#N/A</v>
      </c>
      <c r="Y149" s="38"/>
      <c r="Z149" s="38"/>
      <c r="AA149" s="39" t="e">
        <f>ROUND(Tabla15[[#This Row],[VALOR GLOSA DEFINITIVA]]-Tabla15[[#This Row],[VALOR LEVANTADO EN LIQUIDACION]],0)</f>
        <v>#N/A</v>
      </c>
    </row>
    <row r="150" spans="3:27" s="13" customFormat="1" ht="87.5" customHeight="1">
      <c r="C150" s="36"/>
      <c r="D150" s="36"/>
      <c r="E150" s="37"/>
      <c r="F150" s="38" t="str">
        <f>+Tabla15[[#This Row],[CODIGO ACTIVIDAD]]&amp;Tabla15[[#This Row],[PROCESO]]</f>
        <v/>
      </c>
      <c r="G150" s="84" t="e">
        <f>VLOOKUP(Tabla15[[#This Row],[llave 1]],'INFORME GESTION'!$D$3:$F$347,3,FALSE)</f>
        <v>#N/A</v>
      </c>
      <c r="H150" s="84" t="e">
        <f>VLOOKUP(Tabla15[[#This Row],[llave 1]],'INFORME GESTION'!$D$3:$G$347,4,FALSE)</f>
        <v>#N/A</v>
      </c>
      <c r="I150" s="84" t="e">
        <f>VLOOKUP(Tabla15[[#This Row],[llave 1]],'INFORME GESTION'!$D$3:$I$347,6,FALSE)</f>
        <v>#N/A</v>
      </c>
      <c r="J150" s="85"/>
      <c r="K150" s="83"/>
      <c r="L150" s="86" t="str">
        <f>Tabla15[[#This Row],[llave 1]]&amp;Tabla15[[#This Row],[MES]]</f>
        <v/>
      </c>
      <c r="M150" s="87" t="e">
        <f>VLOOKUP(Tabla15[[#This Row],[llave 2]],'INFORME GESTION'!$H$3:$O$347,3,0)</f>
        <v>#N/A</v>
      </c>
      <c r="N150" s="151" t="e">
        <f>VLOOKUP(Tabla15[[#This Row],[llave 2]],'INFORME GESTION'!$H$3:$O$347,7,0)</f>
        <v>#N/A</v>
      </c>
      <c r="O150" s="152" t="e">
        <f>VLOOKUP(Tabla15[[#This Row],[llave 2]],'INFORME GESTION'!$H$3:$O$347,8,0)</f>
        <v>#N/A</v>
      </c>
      <c r="P150" s="37"/>
      <c r="Q150" s="41"/>
      <c r="R150" s="42"/>
      <c r="S150" s="39" t="e">
        <f>ROUND(Tabla15[[#This Row],[VALOR UNITARIO SEGUIMIENTO FINANCIERO]]*Tabla15[[#This Row],[Porcentaje de Glosa]]*Tabla15[[#This Row],[Meta afectada por la glosa]],0)</f>
        <v>#N/A</v>
      </c>
      <c r="T150" s="37"/>
      <c r="U150" s="38"/>
      <c r="V150" s="38"/>
      <c r="W150" s="38"/>
      <c r="X150" s="39" t="e">
        <f>ROUND(Tabla15[[#This Row],[Valor de la Glosa]]-Tabla15[[#This Row],[Valor soportado por la Subred]],0)</f>
        <v>#N/A</v>
      </c>
      <c r="Y150" s="38"/>
      <c r="Z150" s="38"/>
      <c r="AA150" s="39" t="e">
        <f>ROUND(Tabla15[[#This Row],[VALOR GLOSA DEFINITIVA]]-Tabla15[[#This Row],[VALOR LEVANTADO EN LIQUIDACION]],0)</f>
        <v>#N/A</v>
      </c>
    </row>
    <row r="151" spans="3:27" s="13" customFormat="1" ht="87.5" customHeight="1">
      <c r="C151" s="36"/>
      <c r="D151" s="36"/>
      <c r="E151" s="37"/>
      <c r="F151" s="38" t="str">
        <f>+Tabla15[[#This Row],[CODIGO ACTIVIDAD]]&amp;Tabla15[[#This Row],[PROCESO]]</f>
        <v/>
      </c>
      <c r="G151" s="84" t="e">
        <f>VLOOKUP(Tabla15[[#This Row],[llave 1]],'INFORME GESTION'!$D$3:$F$347,3,FALSE)</f>
        <v>#N/A</v>
      </c>
      <c r="H151" s="84" t="e">
        <f>VLOOKUP(Tabla15[[#This Row],[llave 1]],'INFORME GESTION'!$D$3:$G$347,4,FALSE)</f>
        <v>#N/A</v>
      </c>
      <c r="I151" s="84" t="e">
        <f>VLOOKUP(Tabla15[[#This Row],[llave 1]],'INFORME GESTION'!$D$3:$I$347,6,FALSE)</f>
        <v>#N/A</v>
      </c>
      <c r="J151" s="85"/>
      <c r="K151" s="83"/>
      <c r="L151" s="86" t="str">
        <f>Tabla15[[#This Row],[llave 1]]&amp;Tabla15[[#This Row],[MES]]</f>
        <v/>
      </c>
      <c r="M151" s="87" t="e">
        <f>VLOOKUP(Tabla15[[#This Row],[llave 2]],'INFORME GESTION'!$H$3:$O$347,3,0)</f>
        <v>#N/A</v>
      </c>
      <c r="N151" s="151" t="e">
        <f>VLOOKUP(Tabla15[[#This Row],[llave 2]],'INFORME GESTION'!$H$3:$O$347,7,0)</f>
        <v>#N/A</v>
      </c>
      <c r="O151" s="152" t="e">
        <f>VLOOKUP(Tabla15[[#This Row],[llave 2]],'INFORME GESTION'!$H$3:$O$347,8,0)</f>
        <v>#N/A</v>
      </c>
      <c r="P151" s="37"/>
      <c r="Q151" s="41"/>
      <c r="R151" s="42"/>
      <c r="S151" s="39" t="e">
        <f>ROUND(Tabla15[[#This Row],[VALOR UNITARIO SEGUIMIENTO FINANCIERO]]*Tabla15[[#This Row],[Porcentaje de Glosa]]*Tabla15[[#This Row],[Meta afectada por la glosa]],0)</f>
        <v>#N/A</v>
      </c>
      <c r="T151" s="37"/>
      <c r="U151" s="38"/>
      <c r="V151" s="38"/>
      <c r="W151" s="38"/>
      <c r="X151" s="39" t="e">
        <f>ROUND(Tabla15[[#This Row],[Valor de la Glosa]]-Tabla15[[#This Row],[Valor soportado por la Subred]],0)</f>
        <v>#N/A</v>
      </c>
      <c r="Y151" s="38"/>
      <c r="Z151" s="38"/>
      <c r="AA151" s="39" t="e">
        <f>ROUND(Tabla15[[#This Row],[VALOR GLOSA DEFINITIVA]]-Tabla15[[#This Row],[VALOR LEVANTADO EN LIQUIDACION]],0)</f>
        <v>#N/A</v>
      </c>
    </row>
    <row r="152" spans="3:27" s="13" customFormat="1" ht="87.5" customHeight="1">
      <c r="C152" s="36"/>
      <c r="D152" s="36"/>
      <c r="E152" s="37"/>
      <c r="F152" s="38" t="str">
        <f>+Tabla15[[#This Row],[CODIGO ACTIVIDAD]]&amp;Tabla15[[#This Row],[PROCESO]]</f>
        <v/>
      </c>
      <c r="G152" s="84" t="e">
        <f>VLOOKUP(Tabla15[[#This Row],[llave 1]],'INFORME GESTION'!$D$3:$F$347,3,FALSE)</f>
        <v>#N/A</v>
      </c>
      <c r="H152" s="84" t="e">
        <f>VLOOKUP(Tabla15[[#This Row],[llave 1]],'INFORME GESTION'!$D$3:$G$347,4,FALSE)</f>
        <v>#N/A</v>
      </c>
      <c r="I152" s="84" t="e">
        <f>VLOOKUP(Tabla15[[#This Row],[llave 1]],'INFORME GESTION'!$D$3:$I$347,6,FALSE)</f>
        <v>#N/A</v>
      </c>
      <c r="J152" s="85"/>
      <c r="K152" s="83"/>
      <c r="L152" s="86" t="str">
        <f>Tabla15[[#This Row],[llave 1]]&amp;Tabla15[[#This Row],[MES]]</f>
        <v/>
      </c>
      <c r="M152" s="87" t="e">
        <f>VLOOKUP(Tabla15[[#This Row],[llave 2]],'INFORME GESTION'!$H$3:$O$347,3,0)</f>
        <v>#N/A</v>
      </c>
      <c r="N152" s="151" t="e">
        <f>VLOOKUP(Tabla15[[#This Row],[llave 2]],'INFORME GESTION'!$H$3:$O$347,7,0)</f>
        <v>#N/A</v>
      </c>
      <c r="O152" s="152" t="e">
        <f>VLOOKUP(Tabla15[[#This Row],[llave 2]],'INFORME GESTION'!$H$3:$O$347,8,0)</f>
        <v>#N/A</v>
      </c>
      <c r="P152" s="37"/>
      <c r="Q152" s="41"/>
      <c r="R152" s="42"/>
      <c r="S152" s="39" t="e">
        <f>ROUND(Tabla15[[#This Row],[VALOR UNITARIO SEGUIMIENTO FINANCIERO]]*Tabla15[[#This Row],[Porcentaje de Glosa]]*Tabla15[[#This Row],[Meta afectada por la glosa]],0)</f>
        <v>#N/A</v>
      </c>
      <c r="T152" s="37"/>
      <c r="U152" s="38"/>
      <c r="V152" s="38"/>
      <c r="W152" s="38"/>
      <c r="X152" s="39" t="e">
        <f>ROUND(Tabla15[[#This Row],[Valor de la Glosa]]-Tabla15[[#This Row],[Valor soportado por la Subred]],0)</f>
        <v>#N/A</v>
      </c>
      <c r="Y152" s="38"/>
      <c r="Z152" s="38"/>
      <c r="AA152" s="39" t="e">
        <f>ROUND(Tabla15[[#This Row],[VALOR GLOSA DEFINITIVA]]-Tabla15[[#This Row],[VALOR LEVANTADO EN LIQUIDACION]],0)</f>
        <v>#N/A</v>
      </c>
    </row>
    <row r="153" spans="3:27" s="13" customFormat="1" ht="87.5" customHeight="1">
      <c r="C153" s="36"/>
      <c r="D153" s="36"/>
      <c r="E153" s="37"/>
      <c r="F153" s="38" t="str">
        <f>+Tabla15[[#This Row],[CODIGO ACTIVIDAD]]&amp;Tabla15[[#This Row],[PROCESO]]</f>
        <v/>
      </c>
      <c r="G153" s="84" t="e">
        <f>VLOOKUP(Tabla15[[#This Row],[llave 1]],'INFORME GESTION'!$D$3:$F$347,3,FALSE)</f>
        <v>#N/A</v>
      </c>
      <c r="H153" s="84" t="e">
        <f>VLOOKUP(Tabla15[[#This Row],[llave 1]],'INFORME GESTION'!$D$3:$G$347,4,FALSE)</f>
        <v>#N/A</v>
      </c>
      <c r="I153" s="84" t="e">
        <f>VLOOKUP(Tabla15[[#This Row],[llave 1]],'INFORME GESTION'!$D$3:$I$347,6,FALSE)</f>
        <v>#N/A</v>
      </c>
      <c r="J153" s="85"/>
      <c r="K153" s="83"/>
      <c r="L153" s="86" t="str">
        <f>Tabla15[[#This Row],[llave 1]]&amp;Tabla15[[#This Row],[MES]]</f>
        <v/>
      </c>
      <c r="M153" s="87" t="e">
        <f>VLOOKUP(Tabla15[[#This Row],[llave 2]],'INFORME GESTION'!$H$3:$O$347,3,0)</f>
        <v>#N/A</v>
      </c>
      <c r="N153" s="151" t="e">
        <f>VLOOKUP(Tabla15[[#This Row],[llave 2]],'INFORME GESTION'!$H$3:$O$347,7,0)</f>
        <v>#N/A</v>
      </c>
      <c r="O153" s="152" t="e">
        <f>VLOOKUP(Tabla15[[#This Row],[llave 2]],'INFORME GESTION'!$H$3:$O$347,8,0)</f>
        <v>#N/A</v>
      </c>
      <c r="P153" s="37"/>
      <c r="Q153" s="41"/>
      <c r="R153" s="42"/>
      <c r="S153" s="39" t="e">
        <f>ROUND(Tabla15[[#This Row],[VALOR UNITARIO SEGUIMIENTO FINANCIERO]]*Tabla15[[#This Row],[Porcentaje de Glosa]]*Tabla15[[#This Row],[Meta afectada por la glosa]],0)</f>
        <v>#N/A</v>
      </c>
      <c r="T153" s="37"/>
      <c r="U153" s="38"/>
      <c r="V153" s="38"/>
      <c r="W153" s="38"/>
      <c r="X153" s="39" t="e">
        <f>ROUND(Tabla15[[#This Row],[Valor de la Glosa]]-Tabla15[[#This Row],[Valor soportado por la Subred]],0)</f>
        <v>#N/A</v>
      </c>
      <c r="Y153" s="38"/>
      <c r="Z153" s="38"/>
      <c r="AA153" s="39" t="e">
        <f>ROUND(Tabla15[[#This Row],[VALOR GLOSA DEFINITIVA]]-Tabla15[[#This Row],[VALOR LEVANTADO EN LIQUIDACION]],0)</f>
        <v>#N/A</v>
      </c>
    </row>
    <row r="154" spans="3:27" s="13" customFormat="1" ht="87.5" customHeight="1">
      <c r="C154" s="36"/>
      <c r="D154" s="36"/>
      <c r="E154" s="37"/>
      <c r="F154" s="38" t="str">
        <f>+Tabla15[[#This Row],[CODIGO ACTIVIDAD]]&amp;Tabla15[[#This Row],[PROCESO]]</f>
        <v/>
      </c>
      <c r="G154" s="84" t="e">
        <f>VLOOKUP(Tabla15[[#This Row],[llave 1]],'INFORME GESTION'!$D$3:$F$347,3,FALSE)</f>
        <v>#N/A</v>
      </c>
      <c r="H154" s="84" t="e">
        <f>VLOOKUP(Tabla15[[#This Row],[llave 1]],'INFORME GESTION'!$D$3:$G$347,4,FALSE)</f>
        <v>#N/A</v>
      </c>
      <c r="I154" s="84" t="e">
        <f>VLOOKUP(Tabla15[[#This Row],[llave 1]],'INFORME GESTION'!$D$3:$I$347,6,FALSE)</f>
        <v>#N/A</v>
      </c>
      <c r="J154" s="85"/>
      <c r="K154" s="83"/>
      <c r="L154" s="86" t="str">
        <f>Tabla15[[#This Row],[llave 1]]&amp;Tabla15[[#This Row],[MES]]</f>
        <v/>
      </c>
      <c r="M154" s="87" t="e">
        <f>VLOOKUP(Tabla15[[#This Row],[llave 2]],'INFORME GESTION'!$H$3:$O$347,3,0)</f>
        <v>#N/A</v>
      </c>
      <c r="N154" s="151" t="e">
        <f>VLOOKUP(Tabla15[[#This Row],[llave 2]],'INFORME GESTION'!$H$3:$O$347,7,0)</f>
        <v>#N/A</v>
      </c>
      <c r="O154" s="152" t="e">
        <f>VLOOKUP(Tabla15[[#This Row],[llave 2]],'INFORME GESTION'!$H$3:$O$347,8,0)</f>
        <v>#N/A</v>
      </c>
      <c r="P154" s="37"/>
      <c r="Q154" s="41"/>
      <c r="R154" s="42"/>
      <c r="S154" s="39" t="e">
        <f>ROUND(Tabla15[[#This Row],[VALOR UNITARIO SEGUIMIENTO FINANCIERO]]*Tabla15[[#This Row],[Porcentaje de Glosa]]*Tabla15[[#This Row],[Meta afectada por la glosa]],0)</f>
        <v>#N/A</v>
      </c>
      <c r="T154" s="37"/>
      <c r="U154" s="38"/>
      <c r="V154" s="38"/>
      <c r="W154" s="38"/>
      <c r="X154" s="39" t="e">
        <f>ROUND(Tabla15[[#This Row],[Valor de la Glosa]]-Tabla15[[#This Row],[Valor soportado por la Subred]],0)</f>
        <v>#N/A</v>
      </c>
      <c r="Y154" s="38"/>
      <c r="Z154" s="38"/>
      <c r="AA154" s="39" t="e">
        <f>ROUND(Tabla15[[#This Row],[VALOR GLOSA DEFINITIVA]]-Tabla15[[#This Row],[VALOR LEVANTADO EN LIQUIDACION]],0)</f>
        <v>#N/A</v>
      </c>
    </row>
    <row r="155" spans="3:27" s="13" customFormat="1" ht="87.5" customHeight="1">
      <c r="C155" s="36"/>
      <c r="D155" s="36"/>
      <c r="E155" s="37"/>
      <c r="F155" s="38" t="str">
        <f>+Tabla15[[#This Row],[CODIGO ACTIVIDAD]]&amp;Tabla15[[#This Row],[PROCESO]]</f>
        <v/>
      </c>
      <c r="G155" s="84" t="e">
        <f>VLOOKUP(Tabla15[[#This Row],[llave 1]],'INFORME GESTION'!$D$3:$F$347,3,FALSE)</f>
        <v>#N/A</v>
      </c>
      <c r="H155" s="84" t="e">
        <f>VLOOKUP(Tabla15[[#This Row],[llave 1]],'INFORME GESTION'!$D$3:$G$347,4,FALSE)</f>
        <v>#N/A</v>
      </c>
      <c r="I155" s="84" t="e">
        <f>VLOOKUP(Tabla15[[#This Row],[llave 1]],'INFORME GESTION'!$D$3:$I$347,6,FALSE)</f>
        <v>#N/A</v>
      </c>
      <c r="J155" s="85"/>
      <c r="K155" s="83"/>
      <c r="L155" s="86" t="str">
        <f>Tabla15[[#This Row],[llave 1]]&amp;Tabla15[[#This Row],[MES]]</f>
        <v/>
      </c>
      <c r="M155" s="87" t="e">
        <f>VLOOKUP(Tabla15[[#This Row],[llave 2]],'INFORME GESTION'!$H$3:$O$347,3,0)</f>
        <v>#N/A</v>
      </c>
      <c r="N155" s="151" t="e">
        <f>VLOOKUP(Tabla15[[#This Row],[llave 2]],'INFORME GESTION'!$H$3:$O$347,7,0)</f>
        <v>#N/A</v>
      </c>
      <c r="O155" s="152" t="e">
        <f>VLOOKUP(Tabla15[[#This Row],[llave 2]],'INFORME GESTION'!$H$3:$O$347,8,0)</f>
        <v>#N/A</v>
      </c>
      <c r="P155" s="37"/>
      <c r="Q155" s="41"/>
      <c r="R155" s="42"/>
      <c r="S155" s="39" t="e">
        <f>ROUND(Tabla15[[#This Row],[VALOR UNITARIO SEGUIMIENTO FINANCIERO]]*Tabla15[[#This Row],[Porcentaje de Glosa]]*Tabla15[[#This Row],[Meta afectada por la glosa]],0)</f>
        <v>#N/A</v>
      </c>
      <c r="T155" s="37"/>
      <c r="U155" s="38"/>
      <c r="V155" s="38"/>
      <c r="W155" s="38"/>
      <c r="X155" s="39" t="e">
        <f>ROUND(Tabla15[[#This Row],[Valor de la Glosa]]-Tabla15[[#This Row],[Valor soportado por la Subred]],0)</f>
        <v>#N/A</v>
      </c>
      <c r="Y155" s="38"/>
      <c r="Z155" s="38"/>
      <c r="AA155" s="39" t="e">
        <f>ROUND(Tabla15[[#This Row],[VALOR GLOSA DEFINITIVA]]-Tabla15[[#This Row],[VALOR LEVANTADO EN LIQUIDACION]],0)</f>
        <v>#N/A</v>
      </c>
    </row>
    <row r="156" spans="3:27" s="13" customFormat="1" ht="87.5" customHeight="1">
      <c r="C156" s="36"/>
      <c r="D156" s="36"/>
      <c r="E156" s="37"/>
      <c r="F156" s="38" t="str">
        <f>+Tabla15[[#This Row],[CODIGO ACTIVIDAD]]&amp;Tabla15[[#This Row],[PROCESO]]</f>
        <v/>
      </c>
      <c r="G156" s="84" t="e">
        <f>VLOOKUP(Tabla15[[#This Row],[llave 1]],'INFORME GESTION'!$D$3:$F$347,3,FALSE)</f>
        <v>#N/A</v>
      </c>
      <c r="H156" s="84" t="e">
        <f>VLOOKUP(Tabla15[[#This Row],[llave 1]],'INFORME GESTION'!$D$3:$G$347,4,FALSE)</f>
        <v>#N/A</v>
      </c>
      <c r="I156" s="84" t="e">
        <f>VLOOKUP(Tabla15[[#This Row],[llave 1]],'INFORME GESTION'!$D$3:$I$347,6,FALSE)</f>
        <v>#N/A</v>
      </c>
      <c r="J156" s="85"/>
      <c r="K156" s="83"/>
      <c r="L156" s="86" t="str">
        <f>Tabla15[[#This Row],[llave 1]]&amp;Tabla15[[#This Row],[MES]]</f>
        <v/>
      </c>
      <c r="M156" s="87" t="e">
        <f>VLOOKUP(Tabla15[[#This Row],[llave 2]],'INFORME GESTION'!$H$3:$O$347,3,0)</f>
        <v>#N/A</v>
      </c>
      <c r="N156" s="151" t="e">
        <f>VLOOKUP(Tabla15[[#This Row],[llave 2]],'INFORME GESTION'!$H$3:$O$347,7,0)</f>
        <v>#N/A</v>
      </c>
      <c r="O156" s="152" t="e">
        <f>VLOOKUP(Tabla15[[#This Row],[llave 2]],'INFORME GESTION'!$H$3:$O$347,8,0)</f>
        <v>#N/A</v>
      </c>
      <c r="P156" s="37"/>
      <c r="Q156" s="41"/>
      <c r="R156" s="42"/>
      <c r="S156" s="39" t="e">
        <f>ROUND(Tabla15[[#This Row],[VALOR UNITARIO SEGUIMIENTO FINANCIERO]]*Tabla15[[#This Row],[Porcentaje de Glosa]]*Tabla15[[#This Row],[Meta afectada por la glosa]],0)</f>
        <v>#N/A</v>
      </c>
      <c r="T156" s="37"/>
      <c r="U156" s="38"/>
      <c r="V156" s="38"/>
      <c r="W156" s="38"/>
      <c r="X156" s="39" t="e">
        <f>ROUND(Tabla15[[#This Row],[Valor de la Glosa]]-Tabla15[[#This Row],[Valor soportado por la Subred]],0)</f>
        <v>#N/A</v>
      </c>
      <c r="Y156" s="38"/>
      <c r="Z156" s="38"/>
      <c r="AA156" s="39" t="e">
        <f>ROUND(Tabla15[[#This Row],[VALOR GLOSA DEFINITIVA]]-Tabla15[[#This Row],[VALOR LEVANTADO EN LIQUIDACION]],0)</f>
        <v>#N/A</v>
      </c>
    </row>
    <row r="157" spans="3:27" s="13" customFormat="1" ht="87.5" customHeight="1">
      <c r="C157" s="36"/>
      <c r="D157" s="36"/>
      <c r="E157" s="37"/>
      <c r="F157" s="38" t="str">
        <f>+Tabla15[[#This Row],[CODIGO ACTIVIDAD]]&amp;Tabla15[[#This Row],[PROCESO]]</f>
        <v/>
      </c>
      <c r="G157" s="84" t="e">
        <f>VLOOKUP(Tabla15[[#This Row],[llave 1]],'INFORME GESTION'!$D$3:$F$347,3,FALSE)</f>
        <v>#N/A</v>
      </c>
      <c r="H157" s="84" t="e">
        <f>VLOOKUP(Tabla15[[#This Row],[llave 1]],'INFORME GESTION'!$D$3:$G$347,4,FALSE)</f>
        <v>#N/A</v>
      </c>
      <c r="I157" s="84" t="e">
        <f>VLOOKUP(Tabla15[[#This Row],[llave 1]],'INFORME GESTION'!$D$3:$I$347,6,FALSE)</f>
        <v>#N/A</v>
      </c>
      <c r="J157" s="85"/>
      <c r="K157" s="83"/>
      <c r="L157" s="86" t="str">
        <f>Tabla15[[#This Row],[llave 1]]&amp;Tabla15[[#This Row],[MES]]</f>
        <v/>
      </c>
      <c r="M157" s="87" t="e">
        <f>VLOOKUP(Tabla15[[#This Row],[llave 2]],'INFORME GESTION'!$H$3:$O$347,3,0)</f>
        <v>#N/A</v>
      </c>
      <c r="N157" s="151" t="e">
        <f>VLOOKUP(Tabla15[[#This Row],[llave 2]],'INFORME GESTION'!$H$3:$O$347,7,0)</f>
        <v>#N/A</v>
      </c>
      <c r="O157" s="152" t="e">
        <f>VLOOKUP(Tabla15[[#This Row],[llave 2]],'INFORME GESTION'!$H$3:$O$347,8,0)</f>
        <v>#N/A</v>
      </c>
      <c r="P157" s="37"/>
      <c r="Q157" s="41"/>
      <c r="R157" s="42"/>
      <c r="S157" s="39" t="e">
        <f>ROUND(Tabla15[[#This Row],[VALOR UNITARIO SEGUIMIENTO FINANCIERO]]*Tabla15[[#This Row],[Porcentaje de Glosa]]*Tabla15[[#This Row],[Meta afectada por la glosa]],0)</f>
        <v>#N/A</v>
      </c>
      <c r="T157" s="37"/>
      <c r="U157" s="38"/>
      <c r="V157" s="38"/>
      <c r="W157" s="38"/>
      <c r="X157" s="39" t="e">
        <f>ROUND(Tabla15[[#This Row],[Valor de la Glosa]]-Tabla15[[#This Row],[Valor soportado por la Subred]],0)</f>
        <v>#N/A</v>
      </c>
      <c r="Y157" s="38"/>
      <c r="Z157" s="38"/>
      <c r="AA157" s="39" t="e">
        <f>ROUND(Tabla15[[#This Row],[VALOR GLOSA DEFINITIVA]]-Tabla15[[#This Row],[VALOR LEVANTADO EN LIQUIDACION]],0)</f>
        <v>#N/A</v>
      </c>
    </row>
    <row r="158" spans="3:27" s="13" customFormat="1" ht="87.5" customHeight="1">
      <c r="C158" s="36"/>
      <c r="D158" s="36"/>
      <c r="E158" s="37"/>
      <c r="F158" s="38" t="str">
        <f>+Tabla15[[#This Row],[CODIGO ACTIVIDAD]]&amp;Tabla15[[#This Row],[PROCESO]]</f>
        <v/>
      </c>
      <c r="G158" s="84" t="e">
        <f>VLOOKUP(Tabla15[[#This Row],[llave 1]],'INFORME GESTION'!$D$3:$F$347,3,FALSE)</f>
        <v>#N/A</v>
      </c>
      <c r="H158" s="84" t="e">
        <f>VLOOKUP(Tabla15[[#This Row],[llave 1]],'INFORME GESTION'!$D$3:$G$347,4,FALSE)</f>
        <v>#N/A</v>
      </c>
      <c r="I158" s="84" t="e">
        <f>VLOOKUP(Tabla15[[#This Row],[llave 1]],'INFORME GESTION'!$D$3:$I$347,6,FALSE)</f>
        <v>#N/A</v>
      </c>
      <c r="J158" s="85"/>
      <c r="K158" s="83"/>
      <c r="L158" s="86" t="str">
        <f>Tabla15[[#This Row],[llave 1]]&amp;Tabla15[[#This Row],[MES]]</f>
        <v/>
      </c>
      <c r="M158" s="87" t="e">
        <f>VLOOKUP(Tabla15[[#This Row],[llave 2]],'INFORME GESTION'!$H$3:$O$347,3,0)</f>
        <v>#N/A</v>
      </c>
      <c r="N158" s="151" t="e">
        <f>VLOOKUP(Tabla15[[#This Row],[llave 2]],'INFORME GESTION'!$H$3:$O$347,7,0)</f>
        <v>#N/A</v>
      </c>
      <c r="O158" s="152" t="e">
        <f>VLOOKUP(Tabla15[[#This Row],[llave 2]],'INFORME GESTION'!$H$3:$O$347,8,0)</f>
        <v>#N/A</v>
      </c>
      <c r="P158" s="37"/>
      <c r="Q158" s="41"/>
      <c r="R158" s="42"/>
      <c r="S158" s="39" t="e">
        <f>ROUND(Tabla15[[#This Row],[VALOR UNITARIO SEGUIMIENTO FINANCIERO]]*Tabla15[[#This Row],[Porcentaje de Glosa]]*Tabla15[[#This Row],[Meta afectada por la glosa]],0)</f>
        <v>#N/A</v>
      </c>
      <c r="T158" s="37"/>
      <c r="U158" s="38"/>
      <c r="V158" s="38"/>
      <c r="W158" s="38"/>
      <c r="X158" s="39" t="e">
        <f>ROUND(Tabla15[[#This Row],[Valor de la Glosa]]-Tabla15[[#This Row],[Valor soportado por la Subred]],0)</f>
        <v>#N/A</v>
      </c>
      <c r="Y158" s="38"/>
      <c r="Z158" s="38"/>
      <c r="AA158" s="39" t="e">
        <f>ROUND(Tabla15[[#This Row],[VALOR GLOSA DEFINITIVA]]-Tabla15[[#This Row],[VALOR LEVANTADO EN LIQUIDACION]],0)</f>
        <v>#N/A</v>
      </c>
    </row>
    <row r="159" spans="3:27" s="13" customFormat="1" ht="87.5" customHeight="1">
      <c r="C159" s="36"/>
      <c r="D159" s="36"/>
      <c r="E159" s="37"/>
      <c r="F159" s="38" t="str">
        <f>+Tabla15[[#This Row],[CODIGO ACTIVIDAD]]&amp;Tabla15[[#This Row],[PROCESO]]</f>
        <v/>
      </c>
      <c r="G159" s="84" t="e">
        <f>VLOOKUP(Tabla15[[#This Row],[llave 1]],'INFORME GESTION'!$D$3:$F$347,3,FALSE)</f>
        <v>#N/A</v>
      </c>
      <c r="H159" s="84" t="e">
        <f>VLOOKUP(Tabla15[[#This Row],[llave 1]],'INFORME GESTION'!$D$3:$G$347,4,FALSE)</f>
        <v>#N/A</v>
      </c>
      <c r="I159" s="84" t="e">
        <f>VLOOKUP(Tabla15[[#This Row],[llave 1]],'INFORME GESTION'!$D$3:$I$347,6,FALSE)</f>
        <v>#N/A</v>
      </c>
      <c r="J159" s="85"/>
      <c r="K159" s="83"/>
      <c r="L159" s="86" t="str">
        <f>Tabla15[[#This Row],[llave 1]]&amp;Tabla15[[#This Row],[MES]]</f>
        <v/>
      </c>
      <c r="M159" s="87" t="e">
        <f>VLOOKUP(Tabla15[[#This Row],[llave 2]],'INFORME GESTION'!$H$3:$O$347,3,0)</f>
        <v>#N/A</v>
      </c>
      <c r="N159" s="151" t="e">
        <f>VLOOKUP(Tabla15[[#This Row],[llave 2]],'INFORME GESTION'!$H$3:$O$347,7,0)</f>
        <v>#N/A</v>
      </c>
      <c r="O159" s="152" t="e">
        <f>VLOOKUP(Tabla15[[#This Row],[llave 2]],'INFORME GESTION'!$H$3:$O$347,8,0)</f>
        <v>#N/A</v>
      </c>
      <c r="P159" s="37"/>
      <c r="Q159" s="41"/>
      <c r="R159" s="42"/>
      <c r="S159" s="39" t="e">
        <f>ROUND(Tabla15[[#This Row],[VALOR UNITARIO SEGUIMIENTO FINANCIERO]]*Tabla15[[#This Row],[Porcentaje de Glosa]]*Tabla15[[#This Row],[Meta afectada por la glosa]],0)</f>
        <v>#N/A</v>
      </c>
      <c r="T159" s="37"/>
      <c r="U159" s="38"/>
      <c r="V159" s="38"/>
      <c r="W159" s="38"/>
      <c r="X159" s="39" t="e">
        <f>ROUND(Tabla15[[#This Row],[Valor de la Glosa]]-Tabla15[[#This Row],[Valor soportado por la Subred]],0)</f>
        <v>#N/A</v>
      </c>
      <c r="Y159" s="38"/>
      <c r="Z159" s="38"/>
      <c r="AA159" s="39" t="e">
        <f>ROUND(Tabla15[[#This Row],[VALOR GLOSA DEFINITIVA]]-Tabla15[[#This Row],[VALOR LEVANTADO EN LIQUIDACION]],0)</f>
        <v>#N/A</v>
      </c>
    </row>
    <row r="160" spans="3:27" s="13" customFormat="1" ht="87.5" customHeight="1">
      <c r="C160" s="36"/>
      <c r="D160" s="36"/>
      <c r="E160" s="37"/>
      <c r="F160" s="38" t="str">
        <f>+Tabla15[[#This Row],[CODIGO ACTIVIDAD]]&amp;Tabla15[[#This Row],[PROCESO]]</f>
        <v/>
      </c>
      <c r="G160" s="84" t="e">
        <f>VLOOKUP(Tabla15[[#This Row],[llave 1]],'INFORME GESTION'!$D$3:$F$347,3,FALSE)</f>
        <v>#N/A</v>
      </c>
      <c r="H160" s="84" t="e">
        <f>VLOOKUP(Tabla15[[#This Row],[llave 1]],'INFORME GESTION'!$D$3:$G$347,4,FALSE)</f>
        <v>#N/A</v>
      </c>
      <c r="I160" s="84" t="e">
        <f>VLOOKUP(Tabla15[[#This Row],[llave 1]],'INFORME GESTION'!$D$3:$I$347,6,FALSE)</f>
        <v>#N/A</v>
      </c>
      <c r="J160" s="85"/>
      <c r="K160" s="83"/>
      <c r="L160" s="86" t="str">
        <f>Tabla15[[#This Row],[llave 1]]&amp;Tabla15[[#This Row],[MES]]</f>
        <v/>
      </c>
      <c r="M160" s="87" t="e">
        <f>VLOOKUP(Tabla15[[#This Row],[llave 2]],'INFORME GESTION'!$H$3:$O$347,3,0)</f>
        <v>#N/A</v>
      </c>
      <c r="N160" s="151" t="e">
        <f>VLOOKUP(Tabla15[[#This Row],[llave 2]],'INFORME GESTION'!$H$3:$O$347,7,0)</f>
        <v>#N/A</v>
      </c>
      <c r="O160" s="152" t="e">
        <f>VLOOKUP(Tabla15[[#This Row],[llave 2]],'INFORME GESTION'!$H$3:$O$347,8,0)</f>
        <v>#N/A</v>
      </c>
      <c r="P160" s="37"/>
      <c r="Q160" s="41"/>
      <c r="R160" s="42"/>
      <c r="S160" s="39" t="e">
        <f>ROUND(Tabla15[[#This Row],[VALOR UNITARIO SEGUIMIENTO FINANCIERO]]*Tabla15[[#This Row],[Porcentaje de Glosa]]*Tabla15[[#This Row],[Meta afectada por la glosa]],0)</f>
        <v>#N/A</v>
      </c>
      <c r="T160" s="37"/>
      <c r="U160" s="38"/>
      <c r="V160" s="38"/>
      <c r="W160" s="38"/>
      <c r="X160" s="39" t="e">
        <f>ROUND(Tabla15[[#This Row],[Valor de la Glosa]]-Tabla15[[#This Row],[Valor soportado por la Subred]],0)</f>
        <v>#N/A</v>
      </c>
      <c r="Y160" s="38"/>
      <c r="Z160" s="38"/>
      <c r="AA160" s="39" t="e">
        <f>ROUND(Tabla15[[#This Row],[VALOR GLOSA DEFINITIVA]]-Tabla15[[#This Row],[VALOR LEVANTADO EN LIQUIDACION]],0)</f>
        <v>#N/A</v>
      </c>
    </row>
    <row r="161" spans="3:27" s="13" customFormat="1" ht="87.5" customHeight="1">
      <c r="C161" s="36"/>
      <c r="D161" s="36"/>
      <c r="E161" s="37"/>
      <c r="F161" s="38" t="str">
        <f>+Tabla15[[#This Row],[CODIGO ACTIVIDAD]]&amp;Tabla15[[#This Row],[PROCESO]]</f>
        <v/>
      </c>
      <c r="G161" s="84" t="e">
        <f>VLOOKUP(Tabla15[[#This Row],[llave 1]],'INFORME GESTION'!$D$3:$F$347,3,FALSE)</f>
        <v>#N/A</v>
      </c>
      <c r="H161" s="84" t="e">
        <f>VLOOKUP(Tabla15[[#This Row],[llave 1]],'INFORME GESTION'!$D$3:$G$347,4,FALSE)</f>
        <v>#N/A</v>
      </c>
      <c r="I161" s="84" t="e">
        <f>VLOOKUP(Tabla15[[#This Row],[llave 1]],'INFORME GESTION'!$D$3:$I$347,6,FALSE)</f>
        <v>#N/A</v>
      </c>
      <c r="J161" s="85"/>
      <c r="K161" s="83"/>
      <c r="L161" s="86" t="str">
        <f>Tabla15[[#This Row],[llave 1]]&amp;Tabla15[[#This Row],[MES]]</f>
        <v/>
      </c>
      <c r="M161" s="87" t="e">
        <f>VLOOKUP(Tabla15[[#This Row],[llave 2]],'INFORME GESTION'!$H$3:$O$347,3,0)</f>
        <v>#N/A</v>
      </c>
      <c r="N161" s="151" t="e">
        <f>VLOOKUP(Tabla15[[#This Row],[llave 2]],'INFORME GESTION'!$H$3:$O$347,7,0)</f>
        <v>#N/A</v>
      </c>
      <c r="O161" s="152" t="e">
        <f>VLOOKUP(Tabla15[[#This Row],[llave 2]],'INFORME GESTION'!$H$3:$O$347,8,0)</f>
        <v>#N/A</v>
      </c>
      <c r="P161" s="37"/>
      <c r="Q161" s="41"/>
      <c r="R161" s="42"/>
      <c r="S161" s="39" t="e">
        <f>ROUND(Tabla15[[#This Row],[VALOR UNITARIO SEGUIMIENTO FINANCIERO]]*Tabla15[[#This Row],[Porcentaje de Glosa]]*Tabla15[[#This Row],[Meta afectada por la glosa]],0)</f>
        <v>#N/A</v>
      </c>
      <c r="T161" s="37"/>
      <c r="U161" s="38"/>
      <c r="V161" s="38"/>
      <c r="W161" s="38"/>
      <c r="X161" s="39" t="e">
        <f>ROUND(Tabla15[[#This Row],[Valor de la Glosa]]-Tabla15[[#This Row],[Valor soportado por la Subred]],0)</f>
        <v>#N/A</v>
      </c>
      <c r="Y161" s="38"/>
      <c r="Z161" s="38"/>
      <c r="AA161" s="39" t="e">
        <f>ROUND(Tabla15[[#This Row],[VALOR GLOSA DEFINITIVA]]-Tabla15[[#This Row],[VALOR LEVANTADO EN LIQUIDACION]],0)</f>
        <v>#N/A</v>
      </c>
    </row>
    <row r="162" spans="3:27" s="13" customFormat="1" ht="87.5" customHeight="1">
      <c r="C162" s="36"/>
      <c r="D162" s="36"/>
      <c r="E162" s="37"/>
      <c r="F162" s="38" t="str">
        <f>+Tabla15[[#This Row],[CODIGO ACTIVIDAD]]&amp;Tabla15[[#This Row],[PROCESO]]</f>
        <v/>
      </c>
      <c r="G162" s="84" t="e">
        <f>VLOOKUP(Tabla15[[#This Row],[llave 1]],'INFORME GESTION'!$D$3:$F$347,3,FALSE)</f>
        <v>#N/A</v>
      </c>
      <c r="H162" s="84" t="e">
        <f>VLOOKUP(Tabla15[[#This Row],[llave 1]],'INFORME GESTION'!$D$3:$G$347,4,FALSE)</f>
        <v>#N/A</v>
      </c>
      <c r="I162" s="84" t="e">
        <f>VLOOKUP(Tabla15[[#This Row],[llave 1]],'INFORME GESTION'!$D$3:$I$347,6,FALSE)</f>
        <v>#N/A</v>
      </c>
      <c r="J162" s="85"/>
      <c r="K162" s="83"/>
      <c r="L162" s="86" t="str">
        <f>Tabla15[[#This Row],[llave 1]]&amp;Tabla15[[#This Row],[MES]]</f>
        <v/>
      </c>
      <c r="M162" s="87" t="e">
        <f>VLOOKUP(Tabla15[[#This Row],[llave 2]],'INFORME GESTION'!$H$3:$O$347,3,0)</f>
        <v>#N/A</v>
      </c>
      <c r="N162" s="151" t="e">
        <f>VLOOKUP(Tabla15[[#This Row],[llave 2]],'INFORME GESTION'!$H$3:$O$347,7,0)</f>
        <v>#N/A</v>
      </c>
      <c r="O162" s="152" t="e">
        <f>VLOOKUP(Tabla15[[#This Row],[llave 2]],'INFORME GESTION'!$H$3:$O$347,8,0)</f>
        <v>#N/A</v>
      </c>
      <c r="P162" s="37"/>
      <c r="Q162" s="41"/>
      <c r="R162" s="42"/>
      <c r="S162" s="39" t="e">
        <f>ROUND(Tabla15[[#This Row],[VALOR UNITARIO SEGUIMIENTO FINANCIERO]]*Tabla15[[#This Row],[Porcentaje de Glosa]]*Tabla15[[#This Row],[Meta afectada por la glosa]],0)</f>
        <v>#N/A</v>
      </c>
      <c r="T162" s="37"/>
      <c r="U162" s="38"/>
      <c r="V162" s="38"/>
      <c r="W162" s="38"/>
      <c r="X162" s="39" t="e">
        <f>ROUND(Tabla15[[#This Row],[Valor de la Glosa]]-Tabla15[[#This Row],[Valor soportado por la Subred]],0)</f>
        <v>#N/A</v>
      </c>
      <c r="Y162" s="38"/>
      <c r="Z162" s="38"/>
      <c r="AA162" s="39" t="e">
        <f>ROUND(Tabla15[[#This Row],[VALOR GLOSA DEFINITIVA]]-Tabla15[[#This Row],[VALOR LEVANTADO EN LIQUIDACION]],0)</f>
        <v>#N/A</v>
      </c>
    </row>
    <row r="163" spans="3:27" s="13" customFormat="1" ht="87.5" customHeight="1">
      <c r="C163" s="36"/>
      <c r="D163" s="36"/>
      <c r="E163" s="37"/>
      <c r="F163" s="38" t="str">
        <f>+Tabla15[[#This Row],[CODIGO ACTIVIDAD]]&amp;Tabla15[[#This Row],[PROCESO]]</f>
        <v/>
      </c>
      <c r="G163" s="84" t="e">
        <f>VLOOKUP(Tabla15[[#This Row],[llave 1]],'INFORME GESTION'!$D$3:$F$347,3,FALSE)</f>
        <v>#N/A</v>
      </c>
      <c r="H163" s="84" t="e">
        <f>VLOOKUP(Tabla15[[#This Row],[llave 1]],'INFORME GESTION'!$D$3:$G$347,4,FALSE)</f>
        <v>#N/A</v>
      </c>
      <c r="I163" s="84" t="e">
        <f>VLOOKUP(Tabla15[[#This Row],[llave 1]],'INFORME GESTION'!$D$3:$I$347,6,FALSE)</f>
        <v>#N/A</v>
      </c>
      <c r="J163" s="85"/>
      <c r="K163" s="83"/>
      <c r="L163" s="86" t="str">
        <f>Tabla15[[#This Row],[llave 1]]&amp;Tabla15[[#This Row],[MES]]</f>
        <v/>
      </c>
      <c r="M163" s="87" t="e">
        <f>VLOOKUP(Tabla15[[#This Row],[llave 2]],'INFORME GESTION'!$H$3:$O$347,3,0)</f>
        <v>#N/A</v>
      </c>
      <c r="N163" s="151" t="e">
        <f>VLOOKUP(Tabla15[[#This Row],[llave 2]],'INFORME GESTION'!$H$3:$O$347,7,0)</f>
        <v>#N/A</v>
      </c>
      <c r="O163" s="152" t="e">
        <f>VLOOKUP(Tabla15[[#This Row],[llave 2]],'INFORME GESTION'!$H$3:$O$347,8,0)</f>
        <v>#N/A</v>
      </c>
      <c r="P163" s="37"/>
      <c r="Q163" s="41"/>
      <c r="R163" s="42"/>
      <c r="S163" s="39" t="e">
        <f>ROUND(Tabla15[[#This Row],[VALOR UNITARIO SEGUIMIENTO FINANCIERO]]*Tabla15[[#This Row],[Porcentaje de Glosa]]*Tabla15[[#This Row],[Meta afectada por la glosa]],0)</f>
        <v>#N/A</v>
      </c>
      <c r="T163" s="37"/>
      <c r="U163" s="38"/>
      <c r="V163" s="38"/>
      <c r="W163" s="38"/>
      <c r="X163" s="39" t="e">
        <f>ROUND(Tabla15[[#This Row],[Valor de la Glosa]]-Tabla15[[#This Row],[Valor soportado por la Subred]],0)</f>
        <v>#N/A</v>
      </c>
      <c r="Y163" s="38"/>
      <c r="Z163" s="38"/>
      <c r="AA163" s="39" t="e">
        <f>ROUND(Tabla15[[#This Row],[VALOR GLOSA DEFINITIVA]]-Tabla15[[#This Row],[VALOR LEVANTADO EN LIQUIDACION]],0)</f>
        <v>#N/A</v>
      </c>
    </row>
    <row r="164" spans="3:27" s="13" customFormat="1" ht="87.5" customHeight="1">
      <c r="C164" s="36"/>
      <c r="D164" s="36"/>
      <c r="E164" s="37"/>
      <c r="F164" s="38" t="str">
        <f>+Tabla15[[#This Row],[CODIGO ACTIVIDAD]]&amp;Tabla15[[#This Row],[PROCESO]]</f>
        <v/>
      </c>
      <c r="G164" s="84" t="e">
        <f>VLOOKUP(Tabla15[[#This Row],[llave 1]],'INFORME GESTION'!$D$3:$F$347,3,FALSE)</f>
        <v>#N/A</v>
      </c>
      <c r="H164" s="84" t="e">
        <f>VLOOKUP(Tabla15[[#This Row],[llave 1]],'INFORME GESTION'!$D$3:$G$347,4,FALSE)</f>
        <v>#N/A</v>
      </c>
      <c r="I164" s="84" t="e">
        <f>VLOOKUP(Tabla15[[#This Row],[llave 1]],'INFORME GESTION'!$D$3:$I$347,6,FALSE)</f>
        <v>#N/A</v>
      </c>
      <c r="J164" s="85"/>
      <c r="K164" s="83"/>
      <c r="L164" s="86" t="str">
        <f>Tabla15[[#This Row],[llave 1]]&amp;Tabla15[[#This Row],[MES]]</f>
        <v/>
      </c>
      <c r="M164" s="87" t="e">
        <f>VLOOKUP(Tabla15[[#This Row],[llave 2]],'INFORME GESTION'!$H$3:$O$347,3,0)</f>
        <v>#N/A</v>
      </c>
      <c r="N164" s="151" t="e">
        <f>VLOOKUP(Tabla15[[#This Row],[llave 2]],'INFORME GESTION'!$H$3:$O$347,7,0)</f>
        <v>#N/A</v>
      </c>
      <c r="O164" s="152" t="e">
        <f>VLOOKUP(Tabla15[[#This Row],[llave 2]],'INFORME GESTION'!$H$3:$O$347,8,0)</f>
        <v>#N/A</v>
      </c>
      <c r="P164" s="37"/>
      <c r="Q164" s="41"/>
      <c r="R164" s="42"/>
      <c r="S164" s="39" t="e">
        <f>ROUND(Tabla15[[#This Row],[VALOR UNITARIO SEGUIMIENTO FINANCIERO]]*Tabla15[[#This Row],[Porcentaje de Glosa]]*Tabla15[[#This Row],[Meta afectada por la glosa]],0)</f>
        <v>#N/A</v>
      </c>
      <c r="T164" s="37"/>
      <c r="U164" s="38"/>
      <c r="V164" s="38"/>
      <c r="W164" s="38"/>
      <c r="X164" s="39" t="e">
        <f>ROUND(Tabla15[[#This Row],[Valor de la Glosa]]-Tabla15[[#This Row],[Valor soportado por la Subred]],0)</f>
        <v>#N/A</v>
      </c>
      <c r="Y164" s="38"/>
      <c r="Z164" s="38"/>
      <c r="AA164" s="39" t="e">
        <f>ROUND(Tabla15[[#This Row],[VALOR GLOSA DEFINITIVA]]-Tabla15[[#This Row],[VALOR LEVANTADO EN LIQUIDACION]],0)</f>
        <v>#N/A</v>
      </c>
    </row>
    <row r="165" spans="3:27" s="13" customFormat="1" ht="87.5" customHeight="1">
      <c r="C165" s="36"/>
      <c r="D165" s="36"/>
      <c r="E165" s="37"/>
      <c r="F165" s="38" t="str">
        <f>+Tabla15[[#This Row],[CODIGO ACTIVIDAD]]&amp;Tabla15[[#This Row],[PROCESO]]</f>
        <v/>
      </c>
      <c r="G165" s="84" t="e">
        <f>VLOOKUP(Tabla15[[#This Row],[llave 1]],'INFORME GESTION'!$D$3:$F$347,3,FALSE)</f>
        <v>#N/A</v>
      </c>
      <c r="H165" s="84" t="e">
        <f>VLOOKUP(Tabla15[[#This Row],[llave 1]],'INFORME GESTION'!$D$3:$G$347,4,FALSE)</f>
        <v>#N/A</v>
      </c>
      <c r="I165" s="84" t="e">
        <f>VLOOKUP(Tabla15[[#This Row],[llave 1]],'INFORME GESTION'!$D$3:$I$347,6,FALSE)</f>
        <v>#N/A</v>
      </c>
      <c r="J165" s="85"/>
      <c r="K165" s="83"/>
      <c r="L165" s="86" t="str">
        <f>Tabla15[[#This Row],[llave 1]]&amp;Tabla15[[#This Row],[MES]]</f>
        <v/>
      </c>
      <c r="M165" s="87" t="e">
        <f>VLOOKUP(Tabla15[[#This Row],[llave 2]],'INFORME GESTION'!$H$3:$O$347,3,0)</f>
        <v>#N/A</v>
      </c>
      <c r="N165" s="151" t="e">
        <f>VLOOKUP(Tabla15[[#This Row],[llave 2]],'INFORME GESTION'!$H$3:$O$347,7,0)</f>
        <v>#N/A</v>
      </c>
      <c r="O165" s="152" t="e">
        <f>VLOOKUP(Tabla15[[#This Row],[llave 2]],'INFORME GESTION'!$H$3:$O$347,8,0)</f>
        <v>#N/A</v>
      </c>
      <c r="P165" s="37"/>
      <c r="Q165" s="41"/>
      <c r="R165" s="42"/>
      <c r="S165" s="39" t="e">
        <f>ROUND(Tabla15[[#This Row],[VALOR UNITARIO SEGUIMIENTO FINANCIERO]]*Tabla15[[#This Row],[Porcentaje de Glosa]]*Tabla15[[#This Row],[Meta afectada por la glosa]],0)</f>
        <v>#N/A</v>
      </c>
      <c r="T165" s="37"/>
      <c r="U165" s="38"/>
      <c r="V165" s="38"/>
      <c r="W165" s="38"/>
      <c r="X165" s="39" t="e">
        <f>ROUND(Tabla15[[#This Row],[Valor de la Glosa]]-Tabla15[[#This Row],[Valor soportado por la Subred]],0)</f>
        <v>#N/A</v>
      </c>
      <c r="Y165" s="38"/>
      <c r="Z165" s="38"/>
      <c r="AA165" s="39" t="e">
        <f>ROUND(Tabla15[[#This Row],[VALOR GLOSA DEFINITIVA]]-Tabla15[[#This Row],[VALOR LEVANTADO EN LIQUIDACION]],0)</f>
        <v>#N/A</v>
      </c>
    </row>
    <row r="166" spans="3:27" s="13" customFormat="1" ht="87.5" customHeight="1">
      <c r="C166" s="36"/>
      <c r="D166" s="36"/>
      <c r="E166" s="37"/>
      <c r="F166" s="38" t="str">
        <f>+Tabla15[[#This Row],[CODIGO ACTIVIDAD]]&amp;Tabla15[[#This Row],[PROCESO]]</f>
        <v/>
      </c>
      <c r="G166" s="84" t="e">
        <f>VLOOKUP(Tabla15[[#This Row],[llave 1]],'INFORME GESTION'!$D$3:$F$347,3,FALSE)</f>
        <v>#N/A</v>
      </c>
      <c r="H166" s="84" t="e">
        <f>VLOOKUP(Tabla15[[#This Row],[llave 1]],'INFORME GESTION'!$D$3:$G$347,4,FALSE)</f>
        <v>#N/A</v>
      </c>
      <c r="I166" s="84" t="e">
        <f>VLOOKUP(Tabla15[[#This Row],[llave 1]],'INFORME GESTION'!$D$3:$I$347,6,FALSE)</f>
        <v>#N/A</v>
      </c>
      <c r="J166" s="85"/>
      <c r="K166" s="83"/>
      <c r="L166" s="86" t="str">
        <f>Tabla15[[#This Row],[llave 1]]&amp;Tabla15[[#This Row],[MES]]</f>
        <v/>
      </c>
      <c r="M166" s="87" t="e">
        <f>VLOOKUP(Tabla15[[#This Row],[llave 2]],'INFORME GESTION'!$H$3:$O$347,3,0)</f>
        <v>#N/A</v>
      </c>
      <c r="N166" s="151" t="e">
        <f>VLOOKUP(Tabla15[[#This Row],[llave 2]],'INFORME GESTION'!$H$3:$O$347,7,0)</f>
        <v>#N/A</v>
      </c>
      <c r="O166" s="152" t="e">
        <f>VLOOKUP(Tabla15[[#This Row],[llave 2]],'INFORME GESTION'!$H$3:$O$347,8,0)</f>
        <v>#N/A</v>
      </c>
      <c r="P166" s="37"/>
      <c r="Q166" s="41"/>
      <c r="R166" s="42"/>
      <c r="S166" s="39" t="e">
        <f>ROUND(Tabla15[[#This Row],[VALOR UNITARIO SEGUIMIENTO FINANCIERO]]*Tabla15[[#This Row],[Porcentaje de Glosa]]*Tabla15[[#This Row],[Meta afectada por la glosa]],0)</f>
        <v>#N/A</v>
      </c>
      <c r="T166" s="37"/>
      <c r="U166" s="38"/>
      <c r="V166" s="38"/>
      <c r="W166" s="38"/>
      <c r="X166" s="39" t="e">
        <f>ROUND(Tabla15[[#This Row],[Valor de la Glosa]]-Tabla15[[#This Row],[Valor soportado por la Subred]],0)</f>
        <v>#N/A</v>
      </c>
      <c r="Y166" s="38"/>
      <c r="Z166" s="38"/>
      <c r="AA166" s="39" t="e">
        <f>ROUND(Tabla15[[#This Row],[VALOR GLOSA DEFINITIVA]]-Tabla15[[#This Row],[VALOR LEVANTADO EN LIQUIDACION]],0)</f>
        <v>#N/A</v>
      </c>
    </row>
    <row r="167" spans="3:27" s="13" customFormat="1" ht="87.5" customHeight="1">
      <c r="C167" s="36"/>
      <c r="D167" s="36"/>
      <c r="E167" s="37"/>
      <c r="F167" s="38" t="str">
        <f>+Tabla15[[#This Row],[CODIGO ACTIVIDAD]]&amp;Tabla15[[#This Row],[PROCESO]]</f>
        <v/>
      </c>
      <c r="G167" s="84" t="e">
        <f>VLOOKUP(Tabla15[[#This Row],[llave 1]],'INFORME GESTION'!$D$3:$F$347,3,FALSE)</f>
        <v>#N/A</v>
      </c>
      <c r="H167" s="84" t="e">
        <f>VLOOKUP(Tabla15[[#This Row],[llave 1]],'INFORME GESTION'!$D$3:$G$347,4,FALSE)</f>
        <v>#N/A</v>
      </c>
      <c r="I167" s="84" t="e">
        <f>VLOOKUP(Tabla15[[#This Row],[llave 1]],'INFORME GESTION'!$D$3:$I$347,6,FALSE)</f>
        <v>#N/A</v>
      </c>
      <c r="J167" s="85"/>
      <c r="K167" s="83"/>
      <c r="L167" s="86" t="str">
        <f>Tabla15[[#This Row],[llave 1]]&amp;Tabla15[[#This Row],[MES]]</f>
        <v/>
      </c>
      <c r="M167" s="87" t="e">
        <f>VLOOKUP(Tabla15[[#This Row],[llave 2]],'INFORME GESTION'!$H$3:$O$347,3,0)</f>
        <v>#N/A</v>
      </c>
      <c r="N167" s="151" t="e">
        <f>VLOOKUP(Tabla15[[#This Row],[llave 2]],'INFORME GESTION'!$H$3:$O$347,7,0)</f>
        <v>#N/A</v>
      </c>
      <c r="O167" s="152" t="e">
        <f>VLOOKUP(Tabla15[[#This Row],[llave 2]],'INFORME GESTION'!$H$3:$O$347,8,0)</f>
        <v>#N/A</v>
      </c>
      <c r="P167" s="37"/>
      <c r="Q167" s="41"/>
      <c r="R167" s="42"/>
      <c r="S167" s="39" t="e">
        <f>ROUND(Tabla15[[#This Row],[VALOR UNITARIO SEGUIMIENTO FINANCIERO]]*Tabla15[[#This Row],[Porcentaje de Glosa]]*Tabla15[[#This Row],[Meta afectada por la glosa]],0)</f>
        <v>#N/A</v>
      </c>
      <c r="T167" s="37"/>
      <c r="U167" s="38"/>
      <c r="V167" s="38"/>
      <c r="W167" s="38"/>
      <c r="X167" s="39" t="e">
        <f>ROUND(Tabla15[[#This Row],[Valor de la Glosa]]-Tabla15[[#This Row],[Valor soportado por la Subred]],0)</f>
        <v>#N/A</v>
      </c>
      <c r="Y167" s="38"/>
      <c r="Z167" s="38"/>
      <c r="AA167" s="39" t="e">
        <f>ROUND(Tabla15[[#This Row],[VALOR GLOSA DEFINITIVA]]-Tabla15[[#This Row],[VALOR LEVANTADO EN LIQUIDACION]],0)</f>
        <v>#N/A</v>
      </c>
    </row>
    <row r="168" spans="3:27" s="13" customFormat="1" ht="87.5" customHeight="1">
      <c r="C168" s="36"/>
      <c r="D168" s="36"/>
      <c r="E168" s="37"/>
      <c r="F168" s="38" t="str">
        <f>+Tabla15[[#This Row],[CODIGO ACTIVIDAD]]&amp;Tabla15[[#This Row],[PROCESO]]</f>
        <v/>
      </c>
      <c r="G168" s="84" t="e">
        <f>VLOOKUP(Tabla15[[#This Row],[llave 1]],'INFORME GESTION'!$D$3:$F$347,3,FALSE)</f>
        <v>#N/A</v>
      </c>
      <c r="H168" s="84" t="e">
        <f>VLOOKUP(Tabla15[[#This Row],[llave 1]],'INFORME GESTION'!$D$3:$G$347,4,FALSE)</f>
        <v>#N/A</v>
      </c>
      <c r="I168" s="84" t="e">
        <f>VLOOKUP(Tabla15[[#This Row],[llave 1]],'INFORME GESTION'!$D$3:$I$347,6,FALSE)</f>
        <v>#N/A</v>
      </c>
      <c r="J168" s="85"/>
      <c r="K168" s="83"/>
      <c r="L168" s="86" t="str">
        <f>Tabla15[[#This Row],[llave 1]]&amp;Tabla15[[#This Row],[MES]]</f>
        <v/>
      </c>
      <c r="M168" s="87" t="e">
        <f>VLOOKUP(Tabla15[[#This Row],[llave 2]],'INFORME GESTION'!$H$3:$O$347,3,0)</f>
        <v>#N/A</v>
      </c>
      <c r="N168" s="151" t="e">
        <f>VLOOKUP(Tabla15[[#This Row],[llave 2]],'INFORME GESTION'!$H$3:$O$347,7,0)</f>
        <v>#N/A</v>
      </c>
      <c r="O168" s="152" t="e">
        <f>VLOOKUP(Tabla15[[#This Row],[llave 2]],'INFORME GESTION'!$H$3:$O$347,8,0)</f>
        <v>#N/A</v>
      </c>
      <c r="P168" s="37"/>
      <c r="Q168" s="41"/>
      <c r="R168" s="42"/>
      <c r="S168" s="39" t="e">
        <f>ROUND(Tabla15[[#This Row],[VALOR UNITARIO SEGUIMIENTO FINANCIERO]]*Tabla15[[#This Row],[Porcentaje de Glosa]]*Tabla15[[#This Row],[Meta afectada por la glosa]],0)</f>
        <v>#N/A</v>
      </c>
      <c r="T168" s="37"/>
      <c r="U168" s="38"/>
      <c r="V168" s="38"/>
      <c r="W168" s="38"/>
      <c r="X168" s="39" t="e">
        <f>ROUND(Tabla15[[#This Row],[Valor de la Glosa]]-Tabla15[[#This Row],[Valor soportado por la Subred]],0)</f>
        <v>#N/A</v>
      </c>
      <c r="Y168" s="38"/>
      <c r="Z168" s="38"/>
      <c r="AA168" s="39" t="e">
        <f>ROUND(Tabla15[[#This Row],[VALOR GLOSA DEFINITIVA]]-Tabla15[[#This Row],[VALOR LEVANTADO EN LIQUIDACION]],0)</f>
        <v>#N/A</v>
      </c>
    </row>
    <row r="169" spans="3:27" s="13" customFormat="1" ht="87.5" customHeight="1">
      <c r="C169" s="36"/>
      <c r="D169" s="36"/>
      <c r="E169" s="37"/>
      <c r="F169" s="38" t="str">
        <f>+Tabla15[[#This Row],[CODIGO ACTIVIDAD]]&amp;Tabla15[[#This Row],[PROCESO]]</f>
        <v/>
      </c>
      <c r="G169" s="84" t="e">
        <f>VLOOKUP(Tabla15[[#This Row],[llave 1]],'INFORME GESTION'!$D$3:$F$347,3,FALSE)</f>
        <v>#N/A</v>
      </c>
      <c r="H169" s="84" t="e">
        <f>VLOOKUP(Tabla15[[#This Row],[llave 1]],'INFORME GESTION'!$D$3:$G$347,4,FALSE)</f>
        <v>#N/A</v>
      </c>
      <c r="I169" s="84" t="e">
        <f>VLOOKUP(Tabla15[[#This Row],[llave 1]],'INFORME GESTION'!$D$3:$I$347,6,FALSE)</f>
        <v>#N/A</v>
      </c>
      <c r="J169" s="85"/>
      <c r="K169" s="83"/>
      <c r="L169" s="86" t="str">
        <f>Tabla15[[#This Row],[llave 1]]&amp;Tabla15[[#This Row],[MES]]</f>
        <v/>
      </c>
      <c r="M169" s="87" t="e">
        <f>VLOOKUP(Tabla15[[#This Row],[llave 2]],'INFORME GESTION'!$H$3:$O$347,3,0)</f>
        <v>#N/A</v>
      </c>
      <c r="N169" s="151" t="e">
        <f>VLOOKUP(Tabla15[[#This Row],[llave 2]],'INFORME GESTION'!$H$3:$O$347,7,0)</f>
        <v>#N/A</v>
      </c>
      <c r="O169" s="152" t="e">
        <f>VLOOKUP(Tabla15[[#This Row],[llave 2]],'INFORME GESTION'!$H$3:$O$347,8,0)</f>
        <v>#N/A</v>
      </c>
      <c r="P169" s="37"/>
      <c r="Q169" s="41"/>
      <c r="R169" s="42"/>
      <c r="S169" s="39" t="e">
        <f>ROUND(Tabla15[[#This Row],[VALOR UNITARIO SEGUIMIENTO FINANCIERO]]*Tabla15[[#This Row],[Porcentaje de Glosa]]*Tabla15[[#This Row],[Meta afectada por la glosa]],0)</f>
        <v>#N/A</v>
      </c>
      <c r="T169" s="37"/>
      <c r="U169" s="38"/>
      <c r="V169" s="38"/>
      <c r="W169" s="38"/>
      <c r="X169" s="39" t="e">
        <f>ROUND(Tabla15[[#This Row],[Valor de la Glosa]]-Tabla15[[#This Row],[Valor soportado por la Subred]],0)</f>
        <v>#N/A</v>
      </c>
      <c r="Y169" s="38"/>
      <c r="Z169" s="38"/>
      <c r="AA169" s="39" t="e">
        <f>ROUND(Tabla15[[#This Row],[VALOR GLOSA DEFINITIVA]]-Tabla15[[#This Row],[VALOR LEVANTADO EN LIQUIDACION]],0)</f>
        <v>#N/A</v>
      </c>
    </row>
    <row r="170" spans="3:27" s="13" customFormat="1" ht="87.5" customHeight="1">
      <c r="C170" s="36"/>
      <c r="D170" s="36"/>
      <c r="E170" s="37"/>
      <c r="F170" s="38" t="str">
        <f>+Tabla15[[#This Row],[CODIGO ACTIVIDAD]]&amp;Tabla15[[#This Row],[PROCESO]]</f>
        <v/>
      </c>
      <c r="G170" s="84" t="e">
        <f>VLOOKUP(Tabla15[[#This Row],[llave 1]],'INFORME GESTION'!$D$3:$F$347,3,FALSE)</f>
        <v>#N/A</v>
      </c>
      <c r="H170" s="84" t="e">
        <f>VLOOKUP(Tabla15[[#This Row],[llave 1]],'INFORME GESTION'!$D$3:$G$347,4,FALSE)</f>
        <v>#N/A</v>
      </c>
      <c r="I170" s="84" t="e">
        <f>VLOOKUP(Tabla15[[#This Row],[llave 1]],'INFORME GESTION'!$D$3:$I$347,6,FALSE)</f>
        <v>#N/A</v>
      </c>
      <c r="J170" s="85"/>
      <c r="K170" s="83"/>
      <c r="L170" s="86" t="str">
        <f>Tabla15[[#This Row],[llave 1]]&amp;Tabla15[[#This Row],[MES]]</f>
        <v/>
      </c>
      <c r="M170" s="87" t="e">
        <f>VLOOKUP(Tabla15[[#This Row],[llave 2]],'INFORME GESTION'!$H$3:$O$347,3,0)</f>
        <v>#N/A</v>
      </c>
      <c r="N170" s="151" t="e">
        <f>VLOOKUP(Tabla15[[#This Row],[llave 2]],'INFORME GESTION'!$H$3:$O$347,7,0)</f>
        <v>#N/A</v>
      </c>
      <c r="O170" s="152" t="e">
        <f>VLOOKUP(Tabla15[[#This Row],[llave 2]],'INFORME GESTION'!$H$3:$O$347,8,0)</f>
        <v>#N/A</v>
      </c>
      <c r="P170" s="37"/>
      <c r="Q170" s="41"/>
      <c r="R170" s="42"/>
      <c r="S170" s="39" t="e">
        <f>ROUND(Tabla15[[#This Row],[VALOR UNITARIO SEGUIMIENTO FINANCIERO]]*Tabla15[[#This Row],[Porcentaje de Glosa]]*Tabla15[[#This Row],[Meta afectada por la glosa]],0)</f>
        <v>#N/A</v>
      </c>
      <c r="T170" s="37"/>
      <c r="U170" s="38"/>
      <c r="V170" s="38"/>
      <c r="W170" s="38"/>
      <c r="X170" s="39" t="e">
        <f>ROUND(Tabla15[[#This Row],[Valor de la Glosa]]-Tabla15[[#This Row],[Valor soportado por la Subred]],0)</f>
        <v>#N/A</v>
      </c>
      <c r="Y170" s="38"/>
      <c r="Z170" s="38"/>
      <c r="AA170" s="39" t="e">
        <f>ROUND(Tabla15[[#This Row],[VALOR GLOSA DEFINITIVA]]-Tabla15[[#This Row],[VALOR LEVANTADO EN LIQUIDACION]],0)</f>
        <v>#N/A</v>
      </c>
    </row>
    <row r="171" spans="3:27" s="13" customFormat="1" ht="87.5" customHeight="1">
      <c r="C171" s="36"/>
      <c r="D171" s="36"/>
      <c r="E171" s="37"/>
      <c r="F171" s="38" t="str">
        <f>+Tabla15[[#This Row],[CODIGO ACTIVIDAD]]&amp;Tabla15[[#This Row],[PROCESO]]</f>
        <v/>
      </c>
      <c r="G171" s="84" t="e">
        <f>VLOOKUP(Tabla15[[#This Row],[llave 1]],'INFORME GESTION'!$D$3:$F$347,3,FALSE)</f>
        <v>#N/A</v>
      </c>
      <c r="H171" s="84" t="e">
        <f>VLOOKUP(Tabla15[[#This Row],[llave 1]],'INFORME GESTION'!$D$3:$G$347,4,FALSE)</f>
        <v>#N/A</v>
      </c>
      <c r="I171" s="84" t="e">
        <f>VLOOKUP(Tabla15[[#This Row],[llave 1]],'INFORME GESTION'!$D$3:$I$347,6,FALSE)</f>
        <v>#N/A</v>
      </c>
      <c r="J171" s="85"/>
      <c r="K171" s="83"/>
      <c r="L171" s="86" t="str">
        <f>Tabla15[[#This Row],[llave 1]]&amp;Tabla15[[#This Row],[MES]]</f>
        <v/>
      </c>
      <c r="M171" s="87" t="e">
        <f>VLOOKUP(Tabla15[[#This Row],[llave 2]],'INFORME GESTION'!$H$3:$O$347,3,0)</f>
        <v>#N/A</v>
      </c>
      <c r="N171" s="151" t="e">
        <f>VLOOKUP(Tabla15[[#This Row],[llave 2]],'INFORME GESTION'!$H$3:$O$347,7,0)</f>
        <v>#N/A</v>
      </c>
      <c r="O171" s="152" t="e">
        <f>VLOOKUP(Tabla15[[#This Row],[llave 2]],'INFORME GESTION'!$H$3:$O$347,8,0)</f>
        <v>#N/A</v>
      </c>
      <c r="P171" s="37"/>
      <c r="Q171" s="41"/>
      <c r="R171" s="42"/>
      <c r="S171" s="39" t="e">
        <f>ROUND(Tabla15[[#This Row],[VALOR UNITARIO SEGUIMIENTO FINANCIERO]]*Tabla15[[#This Row],[Porcentaje de Glosa]]*Tabla15[[#This Row],[Meta afectada por la glosa]],0)</f>
        <v>#N/A</v>
      </c>
      <c r="T171" s="37"/>
      <c r="U171" s="38"/>
      <c r="V171" s="38"/>
      <c r="W171" s="38"/>
      <c r="X171" s="39" t="e">
        <f>ROUND(Tabla15[[#This Row],[Valor de la Glosa]]-Tabla15[[#This Row],[Valor soportado por la Subred]],0)</f>
        <v>#N/A</v>
      </c>
      <c r="Y171" s="38"/>
      <c r="Z171" s="38"/>
      <c r="AA171" s="39" t="e">
        <f>ROUND(Tabla15[[#This Row],[VALOR GLOSA DEFINITIVA]]-Tabla15[[#This Row],[VALOR LEVANTADO EN LIQUIDACION]],0)</f>
        <v>#N/A</v>
      </c>
    </row>
    <row r="172" spans="3:27" s="13" customFormat="1" ht="87.5" customHeight="1">
      <c r="C172" s="36"/>
      <c r="D172" s="36"/>
      <c r="E172" s="37"/>
      <c r="F172" s="38" t="str">
        <f>+Tabla15[[#This Row],[CODIGO ACTIVIDAD]]&amp;Tabla15[[#This Row],[PROCESO]]</f>
        <v/>
      </c>
      <c r="G172" s="84" t="e">
        <f>VLOOKUP(Tabla15[[#This Row],[llave 1]],'INFORME GESTION'!$D$3:$F$347,3,FALSE)</f>
        <v>#N/A</v>
      </c>
      <c r="H172" s="84" t="e">
        <f>VLOOKUP(Tabla15[[#This Row],[llave 1]],'INFORME GESTION'!$D$3:$G$347,4,FALSE)</f>
        <v>#N/A</v>
      </c>
      <c r="I172" s="84" t="e">
        <f>VLOOKUP(Tabla15[[#This Row],[llave 1]],'INFORME GESTION'!$D$3:$I$347,6,FALSE)</f>
        <v>#N/A</v>
      </c>
      <c r="J172" s="85"/>
      <c r="K172" s="83"/>
      <c r="L172" s="86" t="str">
        <f>Tabla15[[#This Row],[llave 1]]&amp;Tabla15[[#This Row],[MES]]</f>
        <v/>
      </c>
      <c r="M172" s="87" t="e">
        <f>VLOOKUP(Tabla15[[#This Row],[llave 2]],'INFORME GESTION'!$H$3:$O$347,3,0)</f>
        <v>#N/A</v>
      </c>
      <c r="N172" s="151" t="e">
        <f>VLOOKUP(Tabla15[[#This Row],[llave 2]],'INFORME GESTION'!$H$3:$O$347,7,0)</f>
        <v>#N/A</v>
      </c>
      <c r="O172" s="152" t="e">
        <f>VLOOKUP(Tabla15[[#This Row],[llave 2]],'INFORME GESTION'!$H$3:$O$347,8,0)</f>
        <v>#N/A</v>
      </c>
      <c r="P172" s="37"/>
      <c r="Q172" s="41"/>
      <c r="R172" s="42"/>
      <c r="S172" s="39" t="e">
        <f>ROUND(Tabla15[[#This Row],[VALOR UNITARIO SEGUIMIENTO FINANCIERO]]*Tabla15[[#This Row],[Porcentaje de Glosa]]*Tabla15[[#This Row],[Meta afectada por la glosa]],0)</f>
        <v>#N/A</v>
      </c>
      <c r="T172" s="37"/>
      <c r="U172" s="38"/>
      <c r="V172" s="38"/>
      <c r="W172" s="38"/>
      <c r="X172" s="39" t="e">
        <f>ROUND(Tabla15[[#This Row],[Valor de la Glosa]]-Tabla15[[#This Row],[Valor soportado por la Subred]],0)</f>
        <v>#N/A</v>
      </c>
      <c r="Y172" s="38"/>
      <c r="Z172" s="38"/>
      <c r="AA172" s="39" t="e">
        <f>ROUND(Tabla15[[#This Row],[VALOR GLOSA DEFINITIVA]]-Tabla15[[#This Row],[VALOR LEVANTADO EN LIQUIDACION]],0)</f>
        <v>#N/A</v>
      </c>
    </row>
    <row r="173" spans="3:27" s="13" customFormat="1" ht="87.5" customHeight="1">
      <c r="C173" s="36"/>
      <c r="D173" s="36"/>
      <c r="E173" s="37"/>
      <c r="F173" s="38" t="str">
        <f>+Tabla15[[#This Row],[CODIGO ACTIVIDAD]]&amp;Tabla15[[#This Row],[PROCESO]]</f>
        <v/>
      </c>
      <c r="G173" s="84" t="e">
        <f>VLOOKUP(Tabla15[[#This Row],[llave 1]],'INFORME GESTION'!$D$3:$F$347,3,FALSE)</f>
        <v>#N/A</v>
      </c>
      <c r="H173" s="84" t="e">
        <f>VLOOKUP(Tabla15[[#This Row],[llave 1]],'INFORME GESTION'!$D$3:$G$347,4,FALSE)</f>
        <v>#N/A</v>
      </c>
      <c r="I173" s="84" t="e">
        <f>VLOOKUP(Tabla15[[#This Row],[llave 1]],'INFORME GESTION'!$D$3:$I$347,6,FALSE)</f>
        <v>#N/A</v>
      </c>
      <c r="J173" s="85"/>
      <c r="K173" s="83"/>
      <c r="L173" s="86" t="str">
        <f>Tabla15[[#This Row],[llave 1]]&amp;Tabla15[[#This Row],[MES]]</f>
        <v/>
      </c>
      <c r="M173" s="87" t="e">
        <f>VLOOKUP(Tabla15[[#This Row],[llave 2]],'INFORME GESTION'!$H$3:$O$347,3,0)</f>
        <v>#N/A</v>
      </c>
      <c r="N173" s="151" t="e">
        <f>VLOOKUP(Tabla15[[#This Row],[llave 2]],'INFORME GESTION'!$H$3:$O$347,7,0)</f>
        <v>#N/A</v>
      </c>
      <c r="O173" s="152" t="e">
        <f>VLOOKUP(Tabla15[[#This Row],[llave 2]],'INFORME GESTION'!$H$3:$O$347,8,0)</f>
        <v>#N/A</v>
      </c>
      <c r="P173" s="37"/>
      <c r="Q173" s="41"/>
      <c r="R173" s="42"/>
      <c r="S173" s="39" t="e">
        <f>ROUND(Tabla15[[#This Row],[VALOR UNITARIO SEGUIMIENTO FINANCIERO]]*Tabla15[[#This Row],[Porcentaje de Glosa]]*Tabla15[[#This Row],[Meta afectada por la glosa]],0)</f>
        <v>#N/A</v>
      </c>
      <c r="T173" s="37"/>
      <c r="U173" s="38"/>
      <c r="V173" s="38"/>
      <c r="W173" s="38"/>
      <c r="X173" s="39" t="e">
        <f>ROUND(Tabla15[[#This Row],[Valor de la Glosa]]-Tabla15[[#This Row],[Valor soportado por la Subred]],0)</f>
        <v>#N/A</v>
      </c>
      <c r="Y173" s="38"/>
      <c r="Z173" s="38"/>
      <c r="AA173" s="39" t="e">
        <f>ROUND(Tabla15[[#This Row],[VALOR GLOSA DEFINITIVA]]-Tabla15[[#This Row],[VALOR LEVANTADO EN LIQUIDACION]],0)</f>
        <v>#N/A</v>
      </c>
    </row>
    <row r="174" spans="3:27" s="13" customFormat="1" ht="87.5" customHeight="1">
      <c r="C174" s="36"/>
      <c r="D174" s="36"/>
      <c r="E174" s="37"/>
      <c r="F174" s="38" t="str">
        <f>+Tabla15[[#This Row],[CODIGO ACTIVIDAD]]&amp;Tabla15[[#This Row],[PROCESO]]</f>
        <v/>
      </c>
      <c r="G174" s="84" t="e">
        <f>VLOOKUP(Tabla15[[#This Row],[llave 1]],'INFORME GESTION'!$D$3:$F$347,3,FALSE)</f>
        <v>#N/A</v>
      </c>
      <c r="H174" s="84" t="e">
        <f>VLOOKUP(Tabla15[[#This Row],[llave 1]],'INFORME GESTION'!$D$3:$G$347,4,FALSE)</f>
        <v>#N/A</v>
      </c>
      <c r="I174" s="84" t="e">
        <f>VLOOKUP(Tabla15[[#This Row],[llave 1]],'INFORME GESTION'!$D$3:$I$347,6,FALSE)</f>
        <v>#N/A</v>
      </c>
      <c r="J174" s="85"/>
      <c r="K174" s="83"/>
      <c r="L174" s="86" t="str">
        <f>Tabla15[[#This Row],[llave 1]]&amp;Tabla15[[#This Row],[MES]]</f>
        <v/>
      </c>
      <c r="M174" s="87" t="e">
        <f>VLOOKUP(Tabla15[[#This Row],[llave 2]],'INFORME GESTION'!$H$3:$O$347,3,0)</f>
        <v>#N/A</v>
      </c>
      <c r="N174" s="151" t="e">
        <f>VLOOKUP(Tabla15[[#This Row],[llave 2]],'INFORME GESTION'!$H$3:$O$347,7,0)</f>
        <v>#N/A</v>
      </c>
      <c r="O174" s="152" t="e">
        <f>VLOOKUP(Tabla15[[#This Row],[llave 2]],'INFORME GESTION'!$H$3:$O$347,8,0)</f>
        <v>#N/A</v>
      </c>
      <c r="P174" s="37"/>
      <c r="Q174" s="41"/>
      <c r="R174" s="42"/>
      <c r="S174" s="39" t="e">
        <f>ROUND(Tabla15[[#This Row],[VALOR UNITARIO SEGUIMIENTO FINANCIERO]]*Tabla15[[#This Row],[Porcentaje de Glosa]]*Tabla15[[#This Row],[Meta afectada por la glosa]],0)</f>
        <v>#N/A</v>
      </c>
      <c r="T174" s="37"/>
      <c r="U174" s="38"/>
      <c r="V174" s="38"/>
      <c r="W174" s="38"/>
      <c r="X174" s="39" t="e">
        <f>ROUND(Tabla15[[#This Row],[Valor de la Glosa]]-Tabla15[[#This Row],[Valor soportado por la Subred]],0)</f>
        <v>#N/A</v>
      </c>
      <c r="Y174" s="38"/>
      <c r="Z174" s="38"/>
      <c r="AA174" s="39" t="e">
        <f>ROUND(Tabla15[[#This Row],[VALOR GLOSA DEFINITIVA]]-Tabla15[[#This Row],[VALOR LEVANTADO EN LIQUIDACION]],0)</f>
        <v>#N/A</v>
      </c>
    </row>
    <row r="175" spans="3:27" s="13" customFormat="1" ht="87.5" customHeight="1">
      <c r="C175" s="36"/>
      <c r="D175" s="36"/>
      <c r="E175" s="37"/>
      <c r="F175" s="38" t="str">
        <f>+Tabla15[[#This Row],[CODIGO ACTIVIDAD]]&amp;Tabla15[[#This Row],[PROCESO]]</f>
        <v/>
      </c>
      <c r="G175" s="84" t="e">
        <f>VLOOKUP(Tabla15[[#This Row],[llave 1]],'INFORME GESTION'!$D$3:$F$347,3,FALSE)</f>
        <v>#N/A</v>
      </c>
      <c r="H175" s="84" t="e">
        <f>VLOOKUP(Tabla15[[#This Row],[llave 1]],'INFORME GESTION'!$D$3:$G$347,4,FALSE)</f>
        <v>#N/A</v>
      </c>
      <c r="I175" s="84" t="e">
        <f>VLOOKUP(Tabla15[[#This Row],[llave 1]],'INFORME GESTION'!$D$3:$I$347,6,FALSE)</f>
        <v>#N/A</v>
      </c>
      <c r="J175" s="85"/>
      <c r="K175" s="83"/>
      <c r="L175" s="86" t="str">
        <f>Tabla15[[#This Row],[llave 1]]&amp;Tabla15[[#This Row],[MES]]</f>
        <v/>
      </c>
      <c r="M175" s="87" t="e">
        <f>VLOOKUP(Tabla15[[#This Row],[llave 2]],'INFORME GESTION'!$H$3:$O$347,3,0)</f>
        <v>#N/A</v>
      </c>
      <c r="N175" s="151" t="e">
        <f>VLOOKUP(Tabla15[[#This Row],[llave 2]],'INFORME GESTION'!$H$3:$O$347,7,0)</f>
        <v>#N/A</v>
      </c>
      <c r="O175" s="152" t="e">
        <f>VLOOKUP(Tabla15[[#This Row],[llave 2]],'INFORME GESTION'!$H$3:$O$347,8,0)</f>
        <v>#N/A</v>
      </c>
      <c r="P175" s="37"/>
      <c r="Q175" s="41"/>
      <c r="R175" s="42"/>
      <c r="S175" s="39" t="e">
        <f>ROUND(Tabla15[[#This Row],[VALOR UNITARIO SEGUIMIENTO FINANCIERO]]*Tabla15[[#This Row],[Porcentaje de Glosa]]*Tabla15[[#This Row],[Meta afectada por la glosa]],0)</f>
        <v>#N/A</v>
      </c>
      <c r="T175" s="37"/>
      <c r="U175" s="38"/>
      <c r="V175" s="38"/>
      <c r="W175" s="38"/>
      <c r="X175" s="39" t="e">
        <f>ROUND(Tabla15[[#This Row],[Valor de la Glosa]]-Tabla15[[#This Row],[Valor soportado por la Subred]],0)</f>
        <v>#N/A</v>
      </c>
      <c r="Y175" s="38"/>
      <c r="Z175" s="38"/>
      <c r="AA175" s="39" t="e">
        <f>ROUND(Tabla15[[#This Row],[VALOR GLOSA DEFINITIVA]]-Tabla15[[#This Row],[VALOR LEVANTADO EN LIQUIDACION]],0)</f>
        <v>#N/A</v>
      </c>
    </row>
    <row r="176" spans="3:27" s="13" customFormat="1" ht="87.5" customHeight="1">
      <c r="C176" s="36"/>
      <c r="D176" s="36"/>
      <c r="E176" s="37"/>
      <c r="F176" s="38" t="str">
        <f>+Tabla15[[#This Row],[CODIGO ACTIVIDAD]]&amp;Tabla15[[#This Row],[PROCESO]]</f>
        <v/>
      </c>
      <c r="G176" s="84" t="e">
        <f>VLOOKUP(Tabla15[[#This Row],[llave 1]],'INFORME GESTION'!$D$3:$F$347,3,FALSE)</f>
        <v>#N/A</v>
      </c>
      <c r="H176" s="84" t="e">
        <f>VLOOKUP(Tabla15[[#This Row],[llave 1]],'INFORME GESTION'!$D$3:$G$347,4,FALSE)</f>
        <v>#N/A</v>
      </c>
      <c r="I176" s="84" t="e">
        <f>VLOOKUP(Tabla15[[#This Row],[llave 1]],'INFORME GESTION'!$D$3:$I$347,6,FALSE)</f>
        <v>#N/A</v>
      </c>
      <c r="J176" s="85"/>
      <c r="K176" s="83"/>
      <c r="L176" s="86" t="str">
        <f>Tabla15[[#This Row],[llave 1]]&amp;Tabla15[[#This Row],[MES]]</f>
        <v/>
      </c>
      <c r="M176" s="87" t="e">
        <f>VLOOKUP(Tabla15[[#This Row],[llave 2]],'INFORME GESTION'!$H$3:$O$347,3,0)</f>
        <v>#N/A</v>
      </c>
      <c r="N176" s="151" t="e">
        <f>VLOOKUP(Tabla15[[#This Row],[llave 2]],'INFORME GESTION'!$H$3:$O$347,7,0)</f>
        <v>#N/A</v>
      </c>
      <c r="O176" s="152" t="e">
        <f>VLOOKUP(Tabla15[[#This Row],[llave 2]],'INFORME GESTION'!$H$3:$O$347,8,0)</f>
        <v>#N/A</v>
      </c>
      <c r="P176" s="37"/>
      <c r="Q176" s="41"/>
      <c r="R176" s="42"/>
      <c r="S176" s="39" t="e">
        <f>ROUND(Tabla15[[#This Row],[VALOR UNITARIO SEGUIMIENTO FINANCIERO]]*Tabla15[[#This Row],[Porcentaje de Glosa]]*Tabla15[[#This Row],[Meta afectada por la glosa]],0)</f>
        <v>#N/A</v>
      </c>
      <c r="T176" s="37"/>
      <c r="U176" s="38"/>
      <c r="V176" s="38"/>
      <c r="W176" s="38"/>
      <c r="X176" s="39" t="e">
        <f>ROUND(Tabla15[[#This Row],[Valor de la Glosa]]-Tabla15[[#This Row],[Valor soportado por la Subred]],0)</f>
        <v>#N/A</v>
      </c>
      <c r="Y176" s="38"/>
      <c r="Z176" s="38"/>
      <c r="AA176" s="39" t="e">
        <f>ROUND(Tabla15[[#This Row],[VALOR GLOSA DEFINITIVA]]-Tabla15[[#This Row],[VALOR LEVANTADO EN LIQUIDACION]],0)</f>
        <v>#N/A</v>
      </c>
    </row>
    <row r="177" spans="3:27" s="13" customFormat="1" ht="87.5" customHeight="1">
      <c r="C177" s="36"/>
      <c r="D177" s="36"/>
      <c r="E177" s="37"/>
      <c r="F177" s="38" t="str">
        <f>+Tabla15[[#This Row],[CODIGO ACTIVIDAD]]&amp;Tabla15[[#This Row],[PROCESO]]</f>
        <v/>
      </c>
      <c r="G177" s="84" t="e">
        <f>VLOOKUP(Tabla15[[#This Row],[llave 1]],'INFORME GESTION'!$D$3:$F$347,3,FALSE)</f>
        <v>#N/A</v>
      </c>
      <c r="H177" s="84" t="e">
        <f>VLOOKUP(Tabla15[[#This Row],[llave 1]],'INFORME GESTION'!$D$3:$G$347,4,FALSE)</f>
        <v>#N/A</v>
      </c>
      <c r="I177" s="84" t="e">
        <f>VLOOKUP(Tabla15[[#This Row],[llave 1]],'INFORME GESTION'!$D$3:$I$347,6,FALSE)</f>
        <v>#N/A</v>
      </c>
      <c r="J177" s="85"/>
      <c r="K177" s="83"/>
      <c r="L177" s="86" t="str">
        <f>Tabla15[[#This Row],[llave 1]]&amp;Tabla15[[#This Row],[MES]]</f>
        <v/>
      </c>
      <c r="M177" s="87" t="e">
        <f>VLOOKUP(Tabla15[[#This Row],[llave 2]],'INFORME GESTION'!$H$3:$O$347,3,0)</f>
        <v>#N/A</v>
      </c>
      <c r="N177" s="151" t="e">
        <f>VLOOKUP(Tabla15[[#This Row],[llave 2]],'INFORME GESTION'!$H$3:$O$347,7,0)</f>
        <v>#N/A</v>
      </c>
      <c r="O177" s="152" t="e">
        <f>VLOOKUP(Tabla15[[#This Row],[llave 2]],'INFORME GESTION'!$H$3:$O$347,8,0)</f>
        <v>#N/A</v>
      </c>
      <c r="P177" s="37"/>
      <c r="Q177" s="41"/>
      <c r="R177" s="42"/>
      <c r="S177" s="39" t="e">
        <f>ROUND(Tabla15[[#This Row],[VALOR UNITARIO SEGUIMIENTO FINANCIERO]]*Tabla15[[#This Row],[Porcentaje de Glosa]]*Tabla15[[#This Row],[Meta afectada por la glosa]],0)</f>
        <v>#N/A</v>
      </c>
      <c r="T177" s="37"/>
      <c r="U177" s="38"/>
      <c r="V177" s="38"/>
      <c r="W177" s="38"/>
      <c r="X177" s="39" t="e">
        <f>ROUND(Tabla15[[#This Row],[Valor de la Glosa]]-Tabla15[[#This Row],[Valor soportado por la Subred]],0)</f>
        <v>#N/A</v>
      </c>
      <c r="Y177" s="38"/>
      <c r="Z177" s="38"/>
      <c r="AA177" s="39" t="e">
        <f>ROUND(Tabla15[[#This Row],[VALOR GLOSA DEFINITIVA]]-Tabla15[[#This Row],[VALOR LEVANTADO EN LIQUIDACION]],0)</f>
        <v>#N/A</v>
      </c>
    </row>
    <row r="178" spans="3:27" s="13" customFormat="1" ht="87.5" customHeight="1">
      <c r="C178" s="36"/>
      <c r="D178" s="36"/>
      <c r="E178" s="37"/>
      <c r="F178" s="38" t="str">
        <f>+Tabla15[[#This Row],[CODIGO ACTIVIDAD]]&amp;Tabla15[[#This Row],[PROCESO]]</f>
        <v/>
      </c>
      <c r="G178" s="84" t="e">
        <f>VLOOKUP(Tabla15[[#This Row],[llave 1]],'INFORME GESTION'!$D$3:$F$347,3,FALSE)</f>
        <v>#N/A</v>
      </c>
      <c r="H178" s="84" t="e">
        <f>VLOOKUP(Tabla15[[#This Row],[llave 1]],'INFORME GESTION'!$D$3:$G$347,4,FALSE)</f>
        <v>#N/A</v>
      </c>
      <c r="I178" s="84" t="e">
        <f>VLOOKUP(Tabla15[[#This Row],[llave 1]],'INFORME GESTION'!$D$3:$I$347,6,FALSE)</f>
        <v>#N/A</v>
      </c>
      <c r="J178" s="85"/>
      <c r="K178" s="83"/>
      <c r="L178" s="86" t="str">
        <f>Tabla15[[#This Row],[llave 1]]&amp;Tabla15[[#This Row],[MES]]</f>
        <v/>
      </c>
      <c r="M178" s="87" t="e">
        <f>VLOOKUP(Tabla15[[#This Row],[llave 2]],'INFORME GESTION'!$H$3:$O$347,3,0)</f>
        <v>#N/A</v>
      </c>
      <c r="N178" s="151" t="e">
        <f>VLOOKUP(Tabla15[[#This Row],[llave 2]],'INFORME GESTION'!$H$3:$O$347,7,0)</f>
        <v>#N/A</v>
      </c>
      <c r="O178" s="152" t="e">
        <f>VLOOKUP(Tabla15[[#This Row],[llave 2]],'INFORME GESTION'!$H$3:$O$347,8,0)</f>
        <v>#N/A</v>
      </c>
      <c r="P178" s="37"/>
      <c r="Q178" s="41"/>
      <c r="R178" s="42"/>
      <c r="S178" s="39" t="e">
        <f>ROUND(Tabla15[[#This Row],[VALOR UNITARIO SEGUIMIENTO FINANCIERO]]*Tabla15[[#This Row],[Porcentaje de Glosa]]*Tabla15[[#This Row],[Meta afectada por la glosa]],0)</f>
        <v>#N/A</v>
      </c>
      <c r="T178" s="37"/>
      <c r="U178" s="38"/>
      <c r="V178" s="38"/>
      <c r="W178" s="38"/>
      <c r="X178" s="39" t="e">
        <f>ROUND(Tabla15[[#This Row],[Valor de la Glosa]]-Tabla15[[#This Row],[Valor soportado por la Subred]],0)</f>
        <v>#N/A</v>
      </c>
      <c r="Y178" s="38"/>
      <c r="Z178" s="38"/>
      <c r="AA178" s="39" t="e">
        <f>ROUND(Tabla15[[#This Row],[VALOR GLOSA DEFINITIVA]]-Tabla15[[#This Row],[VALOR LEVANTADO EN LIQUIDACION]],0)</f>
        <v>#N/A</v>
      </c>
    </row>
    <row r="179" spans="3:27" s="13" customFormat="1" ht="87.5" customHeight="1">
      <c r="C179" s="36"/>
      <c r="D179" s="36"/>
      <c r="E179" s="37"/>
      <c r="F179" s="38" t="str">
        <f>+Tabla15[[#This Row],[CODIGO ACTIVIDAD]]&amp;Tabla15[[#This Row],[PROCESO]]</f>
        <v/>
      </c>
      <c r="G179" s="84" t="e">
        <f>VLOOKUP(Tabla15[[#This Row],[llave 1]],'INFORME GESTION'!$D$3:$F$347,3,FALSE)</f>
        <v>#N/A</v>
      </c>
      <c r="H179" s="84" t="e">
        <f>VLOOKUP(Tabla15[[#This Row],[llave 1]],'INFORME GESTION'!$D$3:$G$347,4,FALSE)</f>
        <v>#N/A</v>
      </c>
      <c r="I179" s="84" t="e">
        <f>VLOOKUP(Tabla15[[#This Row],[llave 1]],'INFORME GESTION'!$D$3:$I$347,6,FALSE)</f>
        <v>#N/A</v>
      </c>
      <c r="J179" s="85"/>
      <c r="K179" s="83"/>
      <c r="L179" s="86" t="str">
        <f>Tabla15[[#This Row],[llave 1]]&amp;Tabla15[[#This Row],[MES]]</f>
        <v/>
      </c>
      <c r="M179" s="87" t="e">
        <f>VLOOKUP(Tabla15[[#This Row],[llave 2]],'INFORME GESTION'!$H$3:$O$347,3,0)</f>
        <v>#N/A</v>
      </c>
      <c r="N179" s="151" t="e">
        <f>VLOOKUP(Tabla15[[#This Row],[llave 2]],'INFORME GESTION'!$H$3:$O$347,7,0)</f>
        <v>#N/A</v>
      </c>
      <c r="O179" s="152" t="e">
        <f>VLOOKUP(Tabla15[[#This Row],[llave 2]],'INFORME GESTION'!$H$3:$O$347,8,0)</f>
        <v>#N/A</v>
      </c>
      <c r="P179" s="37"/>
      <c r="Q179" s="41"/>
      <c r="R179" s="42"/>
      <c r="S179" s="39" t="e">
        <f>ROUND(Tabla15[[#This Row],[VALOR UNITARIO SEGUIMIENTO FINANCIERO]]*Tabla15[[#This Row],[Porcentaje de Glosa]]*Tabla15[[#This Row],[Meta afectada por la glosa]],0)</f>
        <v>#N/A</v>
      </c>
      <c r="T179" s="37"/>
      <c r="U179" s="38"/>
      <c r="V179" s="38"/>
      <c r="W179" s="38"/>
      <c r="X179" s="39" t="e">
        <f>ROUND(Tabla15[[#This Row],[Valor de la Glosa]]-Tabla15[[#This Row],[Valor soportado por la Subred]],0)</f>
        <v>#N/A</v>
      </c>
      <c r="Y179" s="38"/>
      <c r="Z179" s="38"/>
      <c r="AA179" s="39" t="e">
        <f>ROUND(Tabla15[[#This Row],[VALOR GLOSA DEFINITIVA]]-Tabla15[[#This Row],[VALOR LEVANTADO EN LIQUIDACION]],0)</f>
        <v>#N/A</v>
      </c>
    </row>
    <row r="180" spans="3:27" s="13" customFormat="1" ht="87.5" customHeight="1">
      <c r="C180" s="36"/>
      <c r="D180" s="36"/>
      <c r="E180" s="37"/>
      <c r="F180" s="38" t="str">
        <f>+Tabla15[[#This Row],[CODIGO ACTIVIDAD]]&amp;Tabla15[[#This Row],[PROCESO]]</f>
        <v/>
      </c>
      <c r="G180" s="84" t="e">
        <f>VLOOKUP(Tabla15[[#This Row],[llave 1]],'INFORME GESTION'!$D$3:$F$347,3,FALSE)</f>
        <v>#N/A</v>
      </c>
      <c r="H180" s="84" t="e">
        <f>VLOOKUP(Tabla15[[#This Row],[llave 1]],'INFORME GESTION'!$D$3:$G$347,4,FALSE)</f>
        <v>#N/A</v>
      </c>
      <c r="I180" s="84" t="e">
        <f>VLOOKUP(Tabla15[[#This Row],[llave 1]],'INFORME GESTION'!$D$3:$I$347,6,FALSE)</f>
        <v>#N/A</v>
      </c>
      <c r="J180" s="85"/>
      <c r="K180" s="83"/>
      <c r="L180" s="86" t="str">
        <f>Tabla15[[#This Row],[llave 1]]&amp;Tabla15[[#This Row],[MES]]</f>
        <v/>
      </c>
      <c r="M180" s="87" t="e">
        <f>VLOOKUP(Tabla15[[#This Row],[llave 2]],'INFORME GESTION'!$H$3:$O$347,3,0)</f>
        <v>#N/A</v>
      </c>
      <c r="N180" s="151" t="e">
        <f>VLOOKUP(Tabla15[[#This Row],[llave 2]],'INFORME GESTION'!$H$3:$O$347,7,0)</f>
        <v>#N/A</v>
      </c>
      <c r="O180" s="152" t="e">
        <f>VLOOKUP(Tabla15[[#This Row],[llave 2]],'INFORME GESTION'!$H$3:$O$347,8,0)</f>
        <v>#N/A</v>
      </c>
      <c r="P180" s="37"/>
      <c r="Q180" s="41"/>
      <c r="R180" s="42"/>
      <c r="S180" s="39" t="e">
        <f>ROUND(Tabla15[[#This Row],[VALOR UNITARIO SEGUIMIENTO FINANCIERO]]*Tabla15[[#This Row],[Porcentaje de Glosa]]*Tabla15[[#This Row],[Meta afectada por la glosa]],0)</f>
        <v>#N/A</v>
      </c>
      <c r="T180" s="37"/>
      <c r="U180" s="38"/>
      <c r="V180" s="38"/>
      <c r="W180" s="38"/>
      <c r="X180" s="39" t="e">
        <f>ROUND(Tabla15[[#This Row],[Valor de la Glosa]]-Tabla15[[#This Row],[Valor soportado por la Subred]],0)</f>
        <v>#N/A</v>
      </c>
      <c r="Y180" s="38"/>
      <c r="Z180" s="38"/>
      <c r="AA180" s="39" t="e">
        <f>ROUND(Tabla15[[#This Row],[VALOR GLOSA DEFINITIVA]]-Tabla15[[#This Row],[VALOR LEVANTADO EN LIQUIDACION]],0)</f>
        <v>#N/A</v>
      </c>
    </row>
    <row r="181" spans="3:27" s="13" customFormat="1" ht="87.5" customHeight="1">
      <c r="C181" s="36"/>
      <c r="D181" s="36"/>
      <c r="E181" s="37"/>
      <c r="F181" s="38" t="str">
        <f>+Tabla15[[#This Row],[CODIGO ACTIVIDAD]]&amp;Tabla15[[#This Row],[PROCESO]]</f>
        <v/>
      </c>
      <c r="G181" s="84" t="e">
        <f>VLOOKUP(Tabla15[[#This Row],[llave 1]],'INFORME GESTION'!$D$3:$F$347,3,FALSE)</f>
        <v>#N/A</v>
      </c>
      <c r="H181" s="84" t="e">
        <f>VLOOKUP(Tabla15[[#This Row],[llave 1]],'INFORME GESTION'!$D$3:$G$347,4,FALSE)</f>
        <v>#N/A</v>
      </c>
      <c r="I181" s="84" t="e">
        <f>VLOOKUP(Tabla15[[#This Row],[llave 1]],'INFORME GESTION'!$D$3:$I$347,6,FALSE)</f>
        <v>#N/A</v>
      </c>
      <c r="J181" s="85"/>
      <c r="K181" s="83"/>
      <c r="L181" s="86" t="str">
        <f>Tabla15[[#This Row],[llave 1]]&amp;Tabla15[[#This Row],[MES]]</f>
        <v/>
      </c>
      <c r="M181" s="87" t="e">
        <f>VLOOKUP(Tabla15[[#This Row],[llave 2]],'INFORME GESTION'!$H$3:$O$347,3,0)</f>
        <v>#N/A</v>
      </c>
      <c r="N181" s="151" t="e">
        <f>VLOOKUP(Tabla15[[#This Row],[llave 2]],'INFORME GESTION'!$H$3:$O$347,7,0)</f>
        <v>#N/A</v>
      </c>
      <c r="O181" s="152" t="e">
        <f>VLOOKUP(Tabla15[[#This Row],[llave 2]],'INFORME GESTION'!$H$3:$O$347,8,0)</f>
        <v>#N/A</v>
      </c>
      <c r="P181" s="37"/>
      <c r="Q181" s="41"/>
      <c r="R181" s="42"/>
      <c r="S181" s="39" t="e">
        <f>ROUND(Tabla15[[#This Row],[VALOR UNITARIO SEGUIMIENTO FINANCIERO]]*Tabla15[[#This Row],[Porcentaje de Glosa]]*Tabla15[[#This Row],[Meta afectada por la glosa]],0)</f>
        <v>#N/A</v>
      </c>
      <c r="T181" s="37"/>
      <c r="U181" s="38"/>
      <c r="V181" s="38"/>
      <c r="W181" s="38"/>
      <c r="X181" s="39" t="e">
        <f>ROUND(Tabla15[[#This Row],[Valor de la Glosa]]-Tabla15[[#This Row],[Valor soportado por la Subred]],0)</f>
        <v>#N/A</v>
      </c>
      <c r="Y181" s="38"/>
      <c r="Z181" s="38"/>
      <c r="AA181" s="39" t="e">
        <f>ROUND(Tabla15[[#This Row],[VALOR GLOSA DEFINITIVA]]-Tabla15[[#This Row],[VALOR LEVANTADO EN LIQUIDACION]],0)</f>
        <v>#N/A</v>
      </c>
    </row>
    <row r="182" spans="3:27" s="13" customFormat="1" ht="87.5" customHeight="1">
      <c r="C182" s="36"/>
      <c r="D182" s="36"/>
      <c r="E182" s="37"/>
      <c r="F182" s="38" t="str">
        <f>+Tabla15[[#This Row],[CODIGO ACTIVIDAD]]&amp;Tabla15[[#This Row],[PROCESO]]</f>
        <v/>
      </c>
      <c r="G182" s="84" t="e">
        <f>VLOOKUP(Tabla15[[#This Row],[llave 1]],'INFORME GESTION'!$D$3:$F$347,3,FALSE)</f>
        <v>#N/A</v>
      </c>
      <c r="H182" s="84" t="e">
        <f>VLOOKUP(Tabla15[[#This Row],[llave 1]],'INFORME GESTION'!$D$3:$G$347,4,FALSE)</f>
        <v>#N/A</v>
      </c>
      <c r="I182" s="84" t="e">
        <f>VLOOKUP(Tabla15[[#This Row],[llave 1]],'INFORME GESTION'!$D$3:$I$347,6,FALSE)</f>
        <v>#N/A</v>
      </c>
      <c r="J182" s="85"/>
      <c r="K182" s="83"/>
      <c r="L182" s="86" t="str">
        <f>Tabla15[[#This Row],[llave 1]]&amp;Tabla15[[#This Row],[MES]]</f>
        <v/>
      </c>
      <c r="M182" s="87" t="e">
        <f>VLOOKUP(Tabla15[[#This Row],[llave 2]],'INFORME GESTION'!$H$3:$O$347,3,0)</f>
        <v>#N/A</v>
      </c>
      <c r="N182" s="151" t="e">
        <f>VLOOKUP(Tabla15[[#This Row],[llave 2]],'INFORME GESTION'!$H$3:$O$347,7,0)</f>
        <v>#N/A</v>
      </c>
      <c r="O182" s="152" t="e">
        <f>VLOOKUP(Tabla15[[#This Row],[llave 2]],'INFORME GESTION'!$H$3:$O$347,8,0)</f>
        <v>#N/A</v>
      </c>
      <c r="P182" s="37"/>
      <c r="Q182" s="41"/>
      <c r="R182" s="42"/>
      <c r="S182" s="39" t="e">
        <f>ROUND(Tabla15[[#This Row],[VALOR UNITARIO SEGUIMIENTO FINANCIERO]]*Tabla15[[#This Row],[Porcentaje de Glosa]]*Tabla15[[#This Row],[Meta afectada por la glosa]],0)</f>
        <v>#N/A</v>
      </c>
      <c r="T182" s="37"/>
      <c r="U182" s="38"/>
      <c r="V182" s="38"/>
      <c r="W182" s="38"/>
      <c r="X182" s="39" t="e">
        <f>ROUND(Tabla15[[#This Row],[Valor de la Glosa]]-Tabla15[[#This Row],[Valor soportado por la Subred]],0)</f>
        <v>#N/A</v>
      </c>
      <c r="Y182" s="38"/>
      <c r="Z182" s="38"/>
      <c r="AA182" s="39" t="e">
        <f>ROUND(Tabla15[[#This Row],[VALOR GLOSA DEFINITIVA]]-Tabla15[[#This Row],[VALOR LEVANTADO EN LIQUIDACION]],0)</f>
        <v>#N/A</v>
      </c>
    </row>
    <row r="183" spans="3:27" s="13" customFormat="1" ht="87.5" customHeight="1">
      <c r="C183" s="36"/>
      <c r="D183" s="36"/>
      <c r="E183" s="37"/>
      <c r="F183" s="38" t="str">
        <f>+Tabla15[[#This Row],[CODIGO ACTIVIDAD]]&amp;Tabla15[[#This Row],[PROCESO]]</f>
        <v/>
      </c>
      <c r="G183" s="84" t="e">
        <f>VLOOKUP(Tabla15[[#This Row],[llave 1]],'INFORME GESTION'!$D$3:$F$347,3,FALSE)</f>
        <v>#N/A</v>
      </c>
      <c r="H183" s="84" t="e">
        <f>VLOOKUP(Tabla15[[#This Row],[llave 1]],'INFORME GESTION'!$D$3:$G$347,4,FALSE)</f>
        <v>#N/A</v>
      </c>
      <c r="I183" s="84" t="e">
        <f>VLOOKUP(Tabla15[[#This Row],[llave 1]],'INFORME GESTION'!$D$3:$I$347,6,FALSE)</f>
        <v>#N/A</v>
      </c>
      <c r="J183" s="85"/>
      <c r="K183" s="83"/>
      <c r="L183" s="86" t="str">
        <f>Tabla15[[#This Row],[llave 1]]&amp;Tabla15[[#This Row],[MES]]</f>
        <v/>
      </c>
      <c r="M183" s="87" t="e">
        <f>VLOOKUP(Tabla15[[#This Row],[llave 2]],'INFORME GESTION'!$H$3:$O$347,3,0)</f>
        <v>#N/A</v>
      </c>
      <c r="N183" s="151" t="e">
        <f>VLOOKUP(Tabla15[[#This Row],[llave 2]],'INFORME GESTION'!$H$3:$O$347,7,0)</f>
        <v>#N/A</v>
      </c>
      <c r="O183" s="152" t="e">
        <f>VLOOKUP(Tabla15[[#This Row],[llave 2]],'INFORME GESTION'!$H$3:$O$347,8,0)</f>
        <v>#N/A</v>
      </c>
      <c r="P183" s="37"/>
      <c r="Q183" s="41"/>
      <c r="R183" s="42"/>
      <c r="S183" s="39" t="e">
        <f>ROUND(Tabla15[[#This Row],[VALOR UNITARIO SEGUIMIENTO FINANCIERO]]*Tabla15[[#This Row],[Porcentaje de Glosa]]*Tabla15[[#This Row],[Meta afectada por la glosa]],0)</f>
        <v>#N/A</v>
      </c>
      <c r="T183" s="37"/>
      <c r="U183" s="38"/>
      <c r="V183" s="38"/>
      <c r="W183" s="38"/>
      <c r="X183" s="39" t="e">
        <f>ROUND(Tabla15[[#This Row],[Valor de la Glosa]]-Tabla15[[#This Row],[Valor soportado por la Subred]],0)</f>
        <v>#N/A</v>
      </c>
      <c r="Y183" s="38"/>
      <c r="Z183" s="38"/>
      <c r="AA183" s="39" t="e">
        <f>ROUND(Tabla15[[#This Row],[VALOR GLOSA DEFINITIVA]]-Tabla15[[#This Row],[VALOR LEVANTADO EN LIQUIDACION]],0)</f>
        <v>#N/A</v>
      </c>
    </row>
    <row r="184" spans="3:27" s="13" customFormat="1" ht="87.5" customHeight="1">
      <c r="C184" s="36"/>
      <c r="D184" s="36"/>
      <c r="E184" s="37"/>
      <c r="F184" s="38" t="str">
        <f>+Tabla15[[#This Row],[CODIGO ACTIVIDAD]]&amp;Tabla15[[#This Row],[PROCESO]]</f>
        <v/>
      </c>
      <c r="G184" s="84" t="e">
        <f>VLOOKUP(Tabla15[[#This Row],[llave 1]],'INFORME GESTION'!$D$3:$F$347,3,FALSE)</f>
        <v>#N/A</v>
      </c>
      <c r="H184" s="84" t="e">
        <f>VLOOKUP(Tabla15[[#This Row],[llave 1]],'INFORME GESTION'!$D$3:$G$347,4,FALSE)</f>
        <v>#N/A</v>
      </c>
      <c r="I184" s="84" t="e">
        <f>VLOOKUP(Tabla15[[#This Row],[llave 1]],'INFORME GESTION'!$D$3:$I$347,6,FALSE)</f>
        <v>#N/A</v>
      </c>
      <c r="J184" s="85"/>
      <c r="K184" s="83"/>
      <c r="L184" s="86" t="str">
        <f>Tabla15[[#This Row],[llave 1]]&amp;Tabla15[[#This Row],[MES]]</f>
        <v/>
      </c>
      <c r="M184" s="87" t="e">
        <f>VLOOKUP(Tabla15[[#This Row],[llave 2]],'INFORME GESTION'!$H$3:$O$347,3,0)</f>
        <v>#N/A</v>
      </c>
      <c r="N184" s="151" t="e">
        <f>VLOOKUP(Tabla15[[#This Row],[llave 2]],'INFORME GESTION'!$H$3:$O$347,7,0)</f>
        <v>#N/A</v>
      </c>
      <c r="O184" s="152" t="e">
        <f>VLOOKUP(Tabla15[[#This Row],[llave 2]],'INFORME GESTION'!$H$3:$O$347,8,0)</f>
        <v>#N/A</v>
      </c>
      <c r="P184" s="37"/>
      <c r="Q184" s="41"/>
      <c r="R184" s="42"/>
      <c r="S184" s="39" t="e">
        <f>ROUND(Tabla15[[#This Row],[VALOR UNITARIO SEGUIMIENTO FINANCIERO]]*Tabla15[[#This Row],[Porcentaje de Glosa]]*Tabla15[[#This Row],[Meta afectada por la glosa]],0)</f>
        <v>#N/A</v>
      </c>
      <c r="T184" s="37"/>
      <c r="U184" s="38"/>
      <c r="V184" s="38"/>
      <c r="W184" s="38"/>
      <c r="X184" s="39" t="e">
        <f>ROUND(Tabla15[[#This Row],[Valor de la Glosa]]-Tabla15[[#This Row],[Valor soportado por la Subred]],0)</f>
        <v>#N/A</v>
      </c>
      <c r="Y184" s="38"/>
      <c r="Z184" s="38"/>
      <c r="AA184" s="39" t="e">
        <f>ROUND(Tabla15[[#This Row],[VALOR GLOSA DEFINITIVA]]-Tabla15[[#This Row],[VALOR LEVANTADO EN LIQUIDACION]],0)</f>
        <v>#N/A</v>
      </c>
    </row>
    <row r="185" spans="3:27" s="13" customFormat="1" ht="87.5" customHeight="1">
      <c r="C185" s="36"/>
      <c r="D185" s="36"/>
      <c r="E185" s="37"/>
      <c r="F185" s="38" t="str">
        <f>+Tabla15[[#This Row],[CODIGO ACTIVIDAD]]&amp;Tabla15[[#This Row],[PROCESO]]</f>
        <v/>
      </c>
      <c r="G185" s="84" t="e">
        <f>VLOOKUP(Tabla15[[#This Row],[llave 1]],'INFORME GESTION'!$D$3:$F$347,3,FALSE)</f>
        <v>#N/A</v>
      </c>
      <c r="H185" s="84" t="e">
        <f>VLOOKUP(Tabla15[[#This Row],[llave 1]],'INFORME GESTION'!$D$3:$G$347,4,FALSE)</f>
        <v>#N/A</v>
      </c>
      <c r="I185" s="84" t="e">
        <f>VLOOKUP(Tabla15[[#This Row],[llave 1]],'INFORME GESTION'!$D$3:$I$347,6,FALSE)</f>
        <v>#N/A</v>
      </c>
      <c r="J185" s="85"/>
      <c r="K185" s="83"/>
      <c r="L185" s="86" t="str">
        <f>Tabla15[[#This Row],[llave 1]]&amp;Tabla15[[#This Row],[MES]]</f>
        <v/>
      </c>
      <c r="M185" s="87" t="e">
        <f>VLOOKUP(Tabla15[[#This Row],[llave 2]],'INFORME GESTION'!$H$3:$O$347,3,0)</f>
        <v>#N/A</v>
      </c>
      <c r="N185" s="151" t="e">
        <f>VLOOKUP(Tabla15[[#This Row],[llave 2]],'INFORME GESTION'!$H$3:$O$347,7,0)</f>
        <v>#N/A</v>
      </c>
      <c r="O185" s="152" t="e">
        <f>VLOOKUP(Tabla15[[#This Row],[llave 2]],'INFORME GESTION'!$H$3:$O$347,8,0)</f>
        <v>#N/A</v>
      </c>
      <c r="P185" s="37"/>
      <c r="Q185" s="41"/>
      <c r="R185" s="42"/>
      <c r="S185" s="39" t="e">
        <f>ROUND(Tabla15[[#This Row],[VALOR UNITARIO SEGUIMIENTO FINANCIERO]]*Tabla15[[#This Row],[Porcentaje de Glosa]]*Tabla15[[#This Row],[Meta afectada por la glosa]],0)</f>
        <v>#N/A</v>
      </c>
      <c r="T185" s="37"/>
      <c r="U185" s="38"/>
      <c r="V185" s="38"/>
      <c r="W185" s="38"/>
      <c r="X185" s="39" t="e">
        <f>ROUND(Tabla15[[#This Row],[Valor de la Glosa]]-Tabla15[[#This Row],[Valor soportado por la Subred]],0)</f>
        <v>#N/A</v>
      </c>
      <c r="Y185" s="38"/>
      <c r="Z185" s="38"/>
      <c r="AA185" s="39" t="e">
        <f>ROUND(Tabla15[[#This Row],[VALOR GLOSA DEFINITIVA]]-Tabla15[[#This Row],[VALOR LEVANTADO EN LIQUIDACION]],0)</f>
        <v>#N/A</v>
      </c>
    </row>
    <row r="186" spans="3:27" s="13" customFormat="1" ht="87.5" customHeight="1">
      <c r="C186" s="36"/>
      <c r="D186" s="36"/>
      <c r="E186" s="37"/>
      <c r="F186" s="38" t="str">
        <f>+Tabla15[[#This Row],[CODIGO ACTIVIDAD]]&amp;Tabla15[[#This Row],[PROCESO]]</f>
        <v/>
      </c>
      <c r="G186" s="84" t="e">
        <f>VLOOKUP(Tabla15[[#This Row],[llave 1]],'INFORME GESTION'!$D$3:$F$347,3,FALSE)</f>
        <v>#N/A</v>
      </c>
      <c r="H186" s="84" t="e">
        <f>VLOOKUP(Tabla15[[#This Row],[llave 1]],'INFORME GESTION'!$D$3:$G$347,4,FALSE)</f>
        <v>#N/A</v>
      </c>
      <c r="I186" s="84" t="e">
        <f>VLOOKUP(Tabla15[[#This Row],[llave 1]],'INFORME GESTION'!$D$3:$I$347,6,FALSE)</f>
        <v>#N/A</v>
      </c>
      <c r="J186" s="85"/>
      <c r="K186" s="83"/>
      <c r="L186" s="86" t="str">
        <f>Tabla15[[#This Row],[llave 1]]&amp;Tabla15[[#This Row],[MES]]</f>
        <v/>
      </c>
      <c r="M186" s="87" t="e">
        <f>VLOOKUP(Tabla15[[#This Row],[llave 2]],'INFORME GESTION'!$H$3:$O$347,3,0)</f>
        <v>#N/A</v>
      </c>
      <c r="N186" s="151" t="e">
        <f>VLOOKUP(Tabla15[[#This Row],[llave 2]],'INFORME GESTION'!$H$3:$O$347,7,0)</f>
        <v>#N/A</v>
      </c>
      <c r="O186" s="152" t="e">
        <f>VLOOKUP(Tabla15[[#This Row],[llave 2]],'INFORME GESTION'!$H$3:$O$347,8,0)</f>
        <v>#N/A</v>
      </c>
      <c r="P186" s="37"/>
      <c r="Q186" s="41"/>
      <c r="R186" s="42"/>
      <c r="S186" s="39" t="e">
        <f>ROUND(Tabla15[[#This Row],[VALOR UNITARIO SEGUIMIENTO FINANCIERO]]*Tabla15[[#This Row],[Porcentaje de Glosa]]*Tabla15[[#This Row],[Meta afectada por la glosa]],0)</f>
        <v>#N/A</v>
      </c>
      <c r="T186" s="37"/>
      <c r="U186" s="38"/>
      <c r="V186" s="38"/>
      <c r="W186" s="38"/>
      <c r="X186" s="39" t="e">
        <f>ROUND(Tabla15[[#This Row],[Valor de la Glosa]]-Tabla15[[#This Row],[Valor soportado por la Subred]],0)</f>
        <v>#N/A</v>
      </c>
      <c r="Y186" s="38"/>
      <c r="Z186" s="38"/>
      <c r="AA186" s="39" t="e">
        <f>ROUND(Tabla15[[#This Row],[VALOR GLOSA DEFINITIVA]]-Tabla15[[#This Row],[VALOR LEVANTADO EN LIQUIDACION]],0)</f>
        <v>#N/A</v>
      </c>
    </row>
    <row r="187" spans="3:27" s="13" customFormat="1" ht="87.5" customHeight="1">
      <c r="C187" s="36"/>
      <c r="D187" s="36"/>
      <c r="E187" s="37"/>
      <c r="F187" s="38" t="str">
        <f>+Tabla15[[#This Row],[CODIGO ACTIVIDAD]]&amp;Tabla15[[#This Row],[PROCESO]]</f>
        <v/>
      </c>
      <c r="G187" s="84" t="e">
        <f>VLOOKUP(Tabla15[[#This Row],[llave 1]],'INFORME GESTION'!$D$3:$F$347,3,FALSE)</f>
        <v>#N/A</v>
      </c>
      <c r="H187" s="84" t="e">
        <f>VLOOKUP(Tabla15[[#This Row],[llave 1]],'INFORME GESTION'!$D$3:$G$347,4,FALSE)</f>
        <v>#N/A</v>
      </c>
      <c r="I187" s="84" t="e">
        <f>VLOOKUP(Tabla15[[#This Row],[llave 1]],'INFORME GESTION'!$D$3:$I$347,6,FALSE)</f>
        <v>#N/A</v>
      </c>
      <c r="J187" s="85"/>
      <c r="K187" s="83"/>
      <c r="L187" s="86" t="str">
        <f>Tabla15[[#This Row],[llave 1]]&amp;Tabla15[[#This Row],[MES]]</f>
        <v/>
      </c>
      <c r="M187" s="87" t="e">
        <f>VLOOKUP(Tabla15[[#This Row],[llave 2]],'INFORME GESTION'!$H$3:$O$347,3,0)</f>
        <v>#N/A</v>
      </c>
      <c r="N187" s="151" t="e">
        <f>VLOOKUP(Tabla15[[#This Row],[llave 2]],'INFORME GESTION'!$H$3:$O$347,7,0)</f>
        <v>#N/A</v>
      </c>
      <c r="O187" s="152" t="e">
        <f>VLOOKUP(Tabla15[[#This Row],[llave 2]],'INFORME GESTION'!$H$3:$O$347,8,0)</f>
        <v>#N/A</v>
      </c>
      <c r="P187" s="37"/>
      <c r="Q187" s="41"/>
      <c r="R187" s="42"/>
      <c r="S187" s="39" t="e">
        <f>ROUND(Tabla15[[#This Row],[VALOR UNITARIO SEGUIMIENTO FINANCIERO]]*Tabla15[[#This Row],[Porcentaje de Glosa]]*Tabla15[[#This Row],[Meta afectada por la glosa]],0)</f>
        <v>#N/A</v>
      </c>
      <c r="T187" s="37"/>
      <c r="U187" s="38"/>
      <c r="V187" s="38"/>
      <c r="W187" s="38"/>
      <c r="X187" s="39" t="e">
        <f>ROUND(Tabla15[[#This Row],[Valor de la Glosa]]-Tabla15[[#This Row],[Valor soportado por la Subred]],0)</f>
        <v>#N/A</v>
      </c>
      <c r="Y187" s="38"/>
      <c r="Z187" s="38"/>
      <c r="AA187" s="39" t="e">
        <f>ROUND(Tabla15[[#This Row],[VALOR GLOSA DEFINITIVA]]-Tabla15[[#This Row],[VALOR LEVANTADO EN LIQUIDACION]],0)</f>
        <v>#N/A</v>
      </c>
    </row>
    <row r="188" spans="3:27" s="13" customFormat="1" ht="87.5" customHeight="1">
      <c r="C188" s="36"/>
      <c r="D188" s="36"/>
      <c r="E188" s="37"/>
      <c r="F188" s="38" t="str">
        <f>+Tabla15[[#This Row],[CODIGO ACTIVIDAD]]&amp;Tabla15[[#This Row],[PROCESO]]</f>
        <v/>
      </c>
      <c r="G188" s="84" t="e">
        <f>VLOOKUP(Tabla15[[#This Row],[llave 1]],'INFORME GESTION'!$D$3:$F$347,3,FALSE)</f>
        <v>#N/A</v>
      </c>
      <c r="H188" s="84" t="e">
        <f>VLOOKUP(Tabla15[[#This Row],[llave 1]],'INFORME GESTION'!$D$3:$G$347,4,FALSE)</f>
        <v>#N/A</v>
      </c>
      <c r="I188" s="84" t="e">
        <f>VLOOKUP(Tabla15[[#This Row],[llave 1]],'INFORME GESTION'!$D$3:$I$347,6,FALSE)</f>
        <v>#N/A</v>
      </c>
      <c r="J188" s="85"/>
      <c r="K188" s="83"/>
      <c r="L188" s="86" t="str">
        <f>Tabla15[[#This Row],[llave 1]]&amp;Tabla15[[#This Row],[MES]]</f>
        <v/>
      </c>
      <c r="M188" s="87" t="e">
        <f>VLOOKUP(Tabla15[[#This Row],[llave 2]],'INFORME GESTION'!$H$3:$O$347,3,0)</f>
        <v>#N/A</v>
      </c>
      <c r="N188" s="151" t="e">
        <f>VLOOKUP(Tabla15[[#This Row],[llave 2]],'INFORME GESTION'!$H$3:$O$347,7,0)</f>
        <v>#N/A</v>
      </c>
      <c r="O188" s="152" t="e">
        <f>VLOOKUP(Tabla15[[#This Row],[llave 2]],'INFORME GESTION'!$H$3:$O$347,8,0)</f>
        <v>#N/A</v>
      </c>
      <c r="P188" s="37"/>
      <c r="Q188" s="41"/>
      <c r="R188" s="42"/>
      <c r="S188" s="39" t="e">
        <f>ROUND(Tabla15[[#This Row],[VALOR UNITARIO SEGUIMIENTO FINANCIERO]]*Tabla15[[#This Row],[Porcentaje de Glosa]]*Tabla15[[#This Row],[Meta afectada por la glosa]],0)</f>
        <v>#N/A</v>
      </c>
      <c r="T188" s="37"/>
      <c r="U188" s="38"/>
      <c r="V188" s="38"/>
      <c r="W188" s="38"/>
      <c r="X188" s="39" t="e">
        <f>ROUND(Tabla15[[#This Row],[Valor de la Glosa]]-Tabla15[[#This Row],[Valor soportado por la Subred]],0)</f>
        <v>#N/A</v>
      </c>
      <c r="Y188" s="38"/>
      <c r="Z188" s="38"/>
      <c r="AA188" s="39" t="e">
        <f>ROUND(Tabla15[[#This Row],[VALOR GLOSA DEFINITIVA]]-Tabla15[[#This Row],[VALOR LEVANTADO EN LIQUIDACION]],0)</f>
        <v>#N/A</v>
      </c>
    </row>
    <row r="189" spans="3:27" s="13" customFormat="1" ht="87.5" customHeight="1">
      <c r="C189" s="36"/>
      <c r="D189" s="36"/>
      <c r="E189" s="37"/>
      <c r="F189" s="38" t="str">
        <f>+Tabla15[[#This Row],[CODIGO ACTIVIDAD]]&amp;Tabla15[[#This Row],[PROCESO]]</f>
        <v/>
      </c>
      <c r="G189" s="84" t="e">
        <f>VLOOKUP(Tabla15[[#This Row],[llave 1]],'INFORME GESTION'!$D$3:$F$347,3,FALSE)</f>
        <v>#N/A</v>
      </c>
      <c r="H189" s="84" t="e">
        <f>VLOOKUP(Tabla15[[#This Row],[llave 1]],'INFORME GESTION'!$D$3:$G$347,4,FALSE)</f>
        <v>#N/A</v>
      </c>
      <c r="I189" s="84" t="e">
        <f>VLOOKUP(Tabla15[[#This Row],[llave 1]],'INFORME GESTION'!$D$3:$I$347,6,FALSE)</f>
        <v>#N/A</v>
      </c>
      <c r="J189" s="85"/>
      <c r="K189" s="83"/>
      <c r="L189" s="86" t="str">
        <f>Tabla15[[#This Row],[llave 1]]&amp;Tabla15[[#This Row],[MES]]</f>
        <v/>
      </c>
      <c r="M189" s="87" t="e">
        <f>VLOOKUP(Tabla15[[#This Row],[llave 2]],'INFORME GESTION'!$H$3:$O$347,3,0)</f>
        <v>#N/A</v>
      </c>
      <c r="N189" s="151" t="e">
        <f>VLOOKUP(Tabla15[[#This Row],[llave 2]],'INFORME GESTION'!$H$3:$O$347,7,0)</f>
        <v>#N/A</v>
      </c>
      <c r="O189" s="152" t="e">
        <f>VLOOKUP(Tabla15[[#This Row],[llave 2]],'INFORME GESTION'!$H$3:$O$347,8,0)</f>
        <v>#N/A</v>
      </c>
      <c r="P189" s="37"/>
      <c r="Q189" s="41"/>
      <c r="R189" s="42"/>
      <c r="S189" s="39" t="e">
        <f>ROUND(Tabla15[[#This Row],[VALOR UNITARIO SEGUIMIENTO FINANCIERO]]*Tabla15[[#This Row],[Porcentaje de Glosa]]*Tabla15[[#This Row],[Meta afectada por la glosa]],0)</f>
        <v>#N/A</v>
      </c>
      <c r="T189" s="37"/>
      <c r="U189" s="38"/>
      <c r="V189" s="38"/>
      <c r="W189" s="38"/>
      <c r="X189" s="39" t="e">
        <f>ROUND(Tabla15[[#This Row],[Valor de la Glosa]]-Tabla15[[#This Row],[Valor soportado por la Subred]],0)</f>
        <v>#N/A</v>
      </c>
      <c r="Y189" s="38"/>
      <c r="Z189" s="38"/>
      <c r="AA189" s="39" t="e">
        <f>ROUND(Tabla15[[#This Row],[VALOR GLOSA DEFINITIVA]]-Tabla15[[#This Row],[VALOR LEVANTADO EN LIQUIDACION]],0)</f>
        <v>#N/A</v>
      </c>
    </row>
    <row r="190" spans="3:27" s="13" customFormat="1" ht="87.5" customHeight="1">
      <c r="C190" s="36"/>
      <c r="D190" s="36"/>
      <c r="E190" s="37"/>
      <c r="F190" s="38" t="str">
        <f>+Tabla15[[#This Row],[CODIGO ACTIVIDAD]]&amp;Tabla15[[#This Row],[PROCESO]]</f>
        <v/>
      </c>
      <c r="G190" s="84" t="e">
        <f>VLOOKUP(Tabla15[[#This Row],[llave 1]],'INFORME GESTION'!$D$3:$F$347,3,FALSE)</f>
        <v>#N/A</v>
      </c>
      <c r="H190" s="84" t="e">
        <f>VLOOKUP(Tabla15[[#This Row],[llave 1]],'INFORME GESTION'!$D$3:$G$347,4,FALSE)</f>
        <v>#N/A</v>
      </c>
      <c r="I190" s="84" t="e">
        <f>VLOOKUP(Tabla15[[#This Row],[llave 1]],'INFORME GESTION'!$D$3:$I$347,6,FALSE)</f>
        <v>#N/A</v>
      </c>
      <c r="J190" s="85"/>
      <c r="K190" s="83"/>
      <c r="L190" s="86" t="str">
        <f>Tabla15[[#This Row],[llave 1]]&amp;Tabla15[[#This Row],[MES]]</f>
        <v/>
      </c>
      <c r="M190" s="87" t="e">
        <f>VLOOKUP(Tabla15[[#This Row],[llave 2]],'INFORME GESTION'!$H$3:$O$347,3,0)</f>
        <v>#N/A</v>
      </c>
      <c r="N190" s="151" t="e">
        <f>VLOOKUP(Tabla15[[#This Row],[llave 2]],'INFORME GESTION'!$H$3:$O$347,7,0)</f>
        <v>#N/A</v>
      </c>
      <c r="O190" s="152" t="e">
        <f>VLOOKUP(Tabla15[[#This Row],[llave 2]],'INFORME GESTION'!$H$3:$O$347,8,0)</f>
        <v>#N/A</v>
      </c>
      <c r="P190" s="37"/>
      <c r="Q190" s="41"/>
      <c r="R190" s="42"/>
      <c r="S190" s="39" t="e">
        <f>ROUND(Tabla15[[#This Row],[VALOR UNITARIO SEGUIMIENTO FINANCIERO]]*Tabla15[[#This Row],[Porcentaje de Glosa]]*Tabla15[[#This Row],[Meta afectada por la glosa]],0)</f>
        <v>#N/A</v>
      </c>
      <c r="T190" s="37"/>
      <c r="U190" s="38"/>
      <c r="V190" s="38"/>
      <c r="W190" s="38"/>
      <c r="X190" s="39" t="e">
        <f>ROUND(Tabla15[[#This Row],[Valor de la Glosa]]-Tabla15[[#This Row],[Valor soportado por la Subred]],0)</f>
        <v>#N/A</v>
      </c>
      <c r="Y190" s="38"/>
      <c r="Z190" s="38"/>
      <c r="AA190" s="39" t="e">
        <f>ROUND(Tabla15[[#This Row],[VALOR GLOSA DEFINITIVA]]-Tabla15[[#This Row],[VALOR LEVANTADO EN LIQUIDACION]],0)</f>
        <v>#N/A</v>
      </c>
    </row>
    <row r="191" spans="3:27" s="13" customFormat="1" ht="87.5" customHeight="1">
      <c r="C191" s="36"/>
      <c r="D191" s="36"/>
      <c r="E191" s="37"/>
      <c r="F191" s="38" t="str">
        <f>+Tabla15[[#This Row],[CODIGO ACTIVIDAD]]&amp;Tabla15[[#This Row],[PROCESO]]</f>
        <v/>
      </c>
      <c r="G191" s="84" t="e">
        <f>VLOOKUP(Tabla15[[#This Row],[llave 1]],'INFORME GESTION'!$D$3:$F$347,3,FALSE)</f>
        <v>#N/A</v>
      </c>
      <c r="H191" s="84" t="e">
        <f>VLOOKUP(Tabla15[[#This Row],[llave 1]],'INFORME GESTION'!$D$3:$G$347,4,FALSE)</f>
        <v>#N/A</v>
      </c>
      <c r="I191" s="84" t="e">
        <f>VLOOKUP(Tabla15[[#This Row],[llave 1]],'INFORME GESTION'!$D$3:$I$347,6,FALSE)</f>
        <v>#N/A</v>
      </c>
      <c r="J191" s="85"/>
      <c r="K191" s="83"/>
      <c r="L191" s="86" t="str">
        <f>Tabla15[[#This Row],[llave 1]]&amp;Tabla15[[#This Row],[MES]]</f>
        <v/>
      </c>
      <c r="M191" s="87" t="e">
        <f>VLOOKUP(Tabla15[[#This Row],[llave 2]],'INFORME GESTION'!$H$3:$O$347,3,0)</f>
        <v>#N/A</v>
      </c>
      <c r="N191" s="151" t="e">
        <f>VLOOKUP(Tabla15[[#This Row],[llave 2]],'INFORME GESTION'!$H$3:$O$347,7,0)</f>
        <v>#N/A</v>
      </c>
      <c r="O191" s="152" t="e">
        <f>VLOOKUP(Tabla15[[#This Row],[llave 2]],'INFORME GESTION'!$H$3:$O$347,8,0)</f>
        <v>#N/A</v>
      </c>
      <c r="P191" s="37"/>
      <c r="Q191" s="41"/>
      <c r="R191" s="42"/>
      <c r="S191" s="39" t="e">
        <f>ROUND(Tabla15[[#This Row],[VALOR UNITARIO SEGUIMIENTO FINANCIERO]]*Tabla15[[#This Row],[Porcentaje de Glosa]]*Tabla15[[#This Row],[Meta afectada por la glosa]],0)</f>
        <v>#N/A</v>
      </c>
      <c r="T191" s="37"/>
      <c r="U191" s="38"/>
      <c r="V191" s="38"/>
      <c r="W191" s="38"/>
      <c r="X191" s="39" t="e">
        <f>ROUND(Tabla15[[#This Row],[Valor de la Glosa]]-Tabla15[[#This Row],[Valor soportado por la Subred]],0)</f>
        <v>#N/A</v>
      </c>
      <c r="Y191" s="38"/>
      <c r="Z191" s="38"/>
      <c r="AA191" s="39" t="e">
        <f>ROUND(Tabla15[[#This Row],[VALOR GLOSA DEFINITIVA]]-Tabla15[[#This Row],[VALOR LEVANTADO EN LIQUIDACION]],0)</f>
        <v>#N/A</v>
      </c>
    </row>
    <row r="192" spans="3:27" s="13" customFormat="1" ht="87.5" customHeight="1">
      <c r="C192" s="36"/>
      <c r="D192" s="36"/>
      <c r="E192" s="37"/>
      <c r="F192" s="38" t="str">
        <f>+Tabla15[[#This Row],[CODIGO ACTIVIDAD]]&amp;Tabla15[[#This Row],[PROCESO]]</f>
        <v/>
      </c>
      <c r="G192" s="84" t="e">
        <f>VLOOKUP(Tabla15[[#This Row],[llave 1]],'INFORME GESTION'!$D$3:$F$347,3,FALSE)</f>
        <v>#N/A</v>
      </c>
      <c r="H192" s="84" t="e">
        <f>VLOOKUP(Tabla15[[#This Row],[llave 1]],'INFORME GESTION'!$D$3:$G$347,4,FALSE)</f>
        <v>#N/A</v>
      </c>
      <c r="I192" s="84" t="e">
        <f>VLOOKUP(Tabla15[[#This Row],[llave 1]],'INFORME GESTION'!$D$3:$I$347,6,FALSE)</f>
        <v>#N/A</v>
      </c>
      <c r="J192" s="85"/>
      <c r="K192" s="83"/>
      <c r="L192" s="86" t="str">
        <f>Tabla15[[#This Row],[llave 1]]&amp;Tabla15[[#This Row],[MES]]</f>
        <v/>
      </c>
      <c r="M192" s="87" t="e">
        <f>VLOOKUP(Tabla15[[#This Row],[llave 2]],'INFORME GESTION'!$H$3:$O$347,3,0)</f>
        <v>#N/A</v>
      </c>
      <c r="N192" s="151" t="e">
        <f>VLOOKUP(Tabla15[[#This Row],[llave 2]],'INFORME GESTION'!$H$3:$O$347,7,0)</f>
        <v>#N/A</v>
      </c>
      <c r="O192" s="152" t="e">
        <f>VLOOKUP(Tabla15[[#This Row],[llave 2]],'INFORME GESTION'!$H$3:$O$347,8,0)</f>
        <v>#N/A</v>
      </c>
      <c r="P192" s="37"/>
      <c r="Q192" s="41"/>
      <c r="R192" s="42"/>
      <c r="S192" s="39" t="e">
        <f>ROUND(Tabla15[[#This Row],[VALOR UNITARIO SEGUIMIENTO FINANCIERO]]*Tabla15[[#This Row],[Porcentaje de Glosa]]*Tabla15[[#This Row],[Meta afectada por la glosa]],0)</f>
        <v>#N/A</v>
      </c>
      <c r="T192" s="37"/>
      <c r="U192" s="38"/>
      <c r="V192" s="38"/>
      <c r="W192" s="38"/>
      <c r="X192" s="39" t="e">
        <f>ROUND(Tabla15[[#This Row],[Valor de la Glosa]]-Tabla15[[#This Row],[Valor soportado por la Subred]],0)</f>
        <v>#N/A</v>
      </c>
      <c r="Y192" s="38"/>
      <c r="Z192" s="38"/>
      <c r="AA192" s="39" t="e">
        <f>ROUND(Tabla15[[#This Row],[VALOR GLOSA DEFINITIVA]]-Tabla15[[#This Row],[VALOR LEVANTADO EN LIQUIDACION]],0)</f>
        <v>#N/A</v>
      </c>
    </row>
    <row r="193" spans="3:27" s="13" customFormat="1" ht="87.5" customHeight="1">
      <c r="C193" s="36"/>
      <c r="D193" s="36"/>
      <c r="E193" s="37"/>
      <c r="F193" s="38" t="str">
        <f>+Tabla15[[#This Row],[CODIGO ACTIVIDAD]]&amp;Tabla15[[#This Row],[PROCESO]]</f>
        <v/>
      </c>
      <c r="G193" s="84" t="e">
        <f>VLOOKUP(Tabla15[[#This Row],[llave 1]],'INFORME GESTION'!$D$3:$F$347,3,FALSE)</f>
        <v>#N/A</v>
      </c>
      <c r="H193" s="84" t="e">
        <f>VLOOKUP(Tabla15[[#This Row],[llave 1]],'INFORME GESTION'!$D$3:$G$347,4,FALSE)</f>
        <v>#N/A</v>
      </c>
      <c r="I193" s="84" t="e">
        <f>VLOOKUP(Tabla15[[#This Row],[llave 1]],'INFORME GESTION'!$D$3:$I$347,6,FALSE)</f>
        <v>#N/A</v>
      </c>
      <c r="J193" s="85"/>
      <c r="K193" s="83"/>
      <c r="L193" s="86" t="str">
        <f>Tabla15[[#This Row],[llave 1]]&amp;Tabla15[[#This Row],[MES]]</f>
        <v/>
      </c>
      <c r="M193" s="87" t="e">
        <f>VLOOKUP(Tabla15[[#This Row],[llave 2]],'INFORME GESTION'!$H$3:$O$347,3,0)</f>
        <v>#N/A</v>
      </c>
      <c r="N193" s="151" t="e">
        <f>VLOOKUP(Tabla15[[#This Row],[llave 2]],'INFORME GESTION'!$H$3:$O$347,7,0)</f>
        <v>#N/A</v>
      </c>
      <c r="O193" s="152" t="e">
        <f>VLOOKUP(Tabla15[[#This Row],[llave 2]],'INFORME GESTION'!$H$3:$O$347,8,0)</f>
        <v>#N/A</v>
      </c>
      <c r="P193" s="37"/>
      <c r="Q193" s="41"/>
      <c r="R193" s="42"/>
      <c r="S193" s="39" t="e">
        <f>ROUND(Tabla15[[#This Row],[VALOR UNITARIO SEGUIMIENTO FINANCIERO]]*Tabla15[[#This Row],[Porcentaje de Glosa]]*Tabla15[[#This Row],[Meta afectada por la glosa]],0)</f>
        <v>#N/A</v>
      </c>
      <c r="T193" s="37"/>
      <c r="U193" s="38"/>
      <c r="V193" s="38"/>
      <c r="W193" s="38"/>
      <c r="X193" s="39" t="e">
        <f>ROUND(Tabla15[[#This Row],[Valor de la Glosa]]-Tabla15[[#This Row],[Valor soportado por la Subred]],0)</f>
        <v>#N/A</v>
      </c>
      <c r="Y193" s="38"/>
      <c r="Z193" s="38"/>
      <c r="AA193" s="39" t="e">
        <f>ROUND(Tabla15[[#This Row],[VALOR GLOSA DEFINITIVA]]-Tabla15[[#This Row],[VALOR LEVANTADO EN LIQUIDACION]],0)</f>
        <v>#N/A</v>
      </c>
    </row>
    <row r="194" spans="3:27" s="13" customFormat="1" ht="87.5" customHeight="1">
      <c r="C194" s="36"/>
      <c r="D194" s="36"/>
      <c r="E194" s="37"/>
      <c r="F194" s="38" t="str">
        <f>+Tabla15[[#This Row],[CODIGO ACTIVIDAD]]&amp;Tabla15[[#This Row],[PROCESO]]</f>
        <v/>
      </c>
      <c r="G194" s="84" t="e">
        <f>VLOOKUP(Tabla15[[#This Row],[llave 1]],'INFORME GESTION'!$D$3:$F$347,3,FALSE)</f>
        <v>#N/A</v>
      </c>
      <c r="H194" s="84" t="e">
        <f>VLOOKUP(Tabla15[[#This Row],[llave 1]],'INFORME GESTION'!$D$3:$G$347,4,FALSE)</f>
        <v>#N/A</v>
      </c>
      <c r="I194" s="84" t="e">
        <f>VLOOKUP(Tabla15[[#This Row],[llave 1]],'INFORME GESTION'!$D$3:$I$347,6,FALSE)</f>
        <v>#N/A</v>
      </c>
      <c r="J194" s="85"/>
      <c r="K194" s="83"/>
      <c r="L194" s="86" t="str">
        <f>Tabla15[[#This Row],[llave 1]]&amp;Tabla15[[#This Row],[MES]]</f>
        <v/>
      </c>
      <c r="M194" s="87" t="e">
        <f>VLOOKUP(Tabla15[[#This Row],[llave 2]],'INFORME GESTION'!$H$3:$O$347,3,0)</f>
        <v>#N/A</v>
      </c>
      <c r="N194" s="151" t="e">
        <f>VLOOKUP(Tabla15[[#This Row],[llave 2]],'INFORME GESTION'!$H$3:$O$347,7,0)</f>
        <v>#N/A</v>
      </c>
      <c r="O194" s="152" t="e">
        <f>VLOOKUP(Tabla15[[#This Row],[llave 2]],'INFORME GESTION'!$H$3:$O$347,8,0)</f>
        <v>#N/A</v>
      </c>
      <c r="P194" s="37"/>
      <c r="Q194" s="41"/>
      <c r="R194" s="42"/>
      <c r="S194" s="39" t="e">
        <f>ROUND(Tabla15[[#This Row],[VALOR UNITARIO SEGUIMIENTO FINANCIERO]]*Tabla15[[#This Row],[Porcentaje de Glosa]]*Tabla15[[#This Row],[Meta afectada por la glosa]],0)</f>
        <v>#N/A</v>
      </c>
      <c r="T194" s="37"/>
      <c r="U194" s="38"/>
      <c r="V194" s="38"/>
      <c r="W194" s="38"/>
      <c r="X194" s="39" t="e">
        <f>ROUND(Tabla15[[#This Row],[Valor de la Glosa]]-Tabla15[[#This Row],[Valor soportado por la Subred]],0)</f>
        <v>#N/A</v>
      </c>
      <c r="Y194" s="38"/>
      <c r="Z194" s="38"/>
      <c r="AA194" s="39" t="e">
        <f>ROUND(Tabla15[[#This Row],[VALOR GLOSA DEFINITIVA]]-Tabla15[[#This Row],[VALOR LEVANTADO EN LIQUIDACION]],0)</f>
        <v>#N/A</v>
      </c>
    </row>
    <row r="195" spans="3:27" s="13" customFormat="1" ht="87.5" customHeight="1">
      <c r="C195" s="36"/>
      <c r="D195" s="36"/>
      <c r="E195" s="37"/>
      <c r="F195" s="38" t="str">
        <f>+Tabla15[[#This Row],[CODIGO ACTIVIDAD]]&amp;Tabla15[[#This Row],[PROCESO]]</f>
        <v/>
      </c>
      <c r="G195" s="84" t="e">
        <f>VLOOKUP(Tabla15[[#This Row],[llave 1]],'INFORME GESTION'!$D$3:$F$347,3,FALSE)</f>
        <v>#N/A</v>
      </c>
      <c r="H195" s="84" t="e">
        <f>VLOOKUP(Tabla15[[#This Row],[llave 1]],'INFORME GESTION'!$D$3:$G$347,4,FALSE)</f>
        <v>#N/A</v>
      </c>
      <c r="I195" s="84" t="e">
        <f>VLOOKUP(Tabla15[[#This Row],[llave 1]],'INFORME GESTION'!$D$3:$I$347,6,FALSE)</f>
        <v>#N/A</v>
      </c>
      <c r="J195" s="85"/>
      <c r="K195" s="83"/>
      <c r="L195" s="86" t="str">
        <f>Tabla15[[#This Row],[llave 1]]&amp;Tabla15[[#This Row],[MES]]</f>
        <v/>
      </c>
      <c r="M195" s="87" t="e">
        <f>VLOOKUP(Tabla15[[#This Row],[llave 2]],'INFORME GESTION'!$H$3:$O$347,3,0)</f>
        <v>#N/A</v>
      </c>
      <c r="N195" s="151" t="e">
        <f>VLOOKUP(Tabla15[[#This Row],[llave 2]],'INFORME GESTION'!$H$3:$O$347,7,0)</f>
        <v>#N/A</v>
      </c>
      <c r="O195" s="152" t="e">
        <f>VLOOKUP(Tabla15[[#This Row],[llave 2]],'INFORME GESTION'!$H$3:$O$347,8,0)</f>
        <v>#N/A</v>
      </c>
      <c r="P195" s="37"/>
      <c r="Q195" s="41"/>
      <c r="R195" s="42"/>
      <c r="S195" s="39" t="e">
        <f>ROUND(Tabla15[[#This Row],[VALOR UNITARIO SEGUIMIENTO FINANCIERO]]*Tabla15[[#This Row],[Porcentaje de Glosa]]*Tabla15[[#This Row],[Meta afectada por la glosa]],0)</f>
        <v>#N/A</v>
      </c>
      <c r="T195" s="37"/>
      <c r="U195" s="38"/>
      <c r="V195" s="38"/>
      <c r="W195" s="38"/>
      <c r="X195" s="39" t="e">
        <f>ROUND(Tabla15[[#This Row],[Valor de la Glosa]]-Tabla15[[#This Row],[Valor soportado por la Subred]],0)</f>
        <v>#N/A</v>
      </c>
      <c r="Y195" s="38"/>
      <c r="Z195" s="38"/>
      <c r="AA195" s="39" t="e">
        <f>ROUND(Tabla15[[#This Row],[VALOR GLOSA DEFINITIVA]]-Tabla15[[#This Row],[VALOR LEVANTADO EN LIQUIDACION]],0)</f>
        <v>#N/A</v>
      </c>
    </row>
    <row r="196" spans="3:27" s="13" customFormat="1" ht="87.5" customHeight="1">
      <c r="C196" s="36"/>
      <c r="D196" s="36"/>
      <c r="E196" s="37"/>
      <c r="F196" s="38" t="str">
        <f>+Tabla15[[#This Row],[CODIGO ACTIVIDAD]]&amp;Tabla15[[#This Row],[PROCESO]]</f>
        <v/>
      </c>
      <c r="G196" s="84" t="e">
        <f>VLOOKUP(Tabla15[[#This Row],[llave 1]],'INFORME GESTION'!$D$3:$F$347,3,FALSE)</f>
        <v>#N/A</v>
      </c>
      <c r="H196" s="84" t="e">
        <f>VLOOKUP(Tabla15[[#This Row],[llave 1]],'INFORME GESTION'!$D$3:$G$347,4,FALSE)</f>
        <v>#N/A</v>
      </c>
      <c r="I196" s="84" t="e">
        <f>VLOOKUP(Tabla15[[#This Row],[llave 1]],'INFORME GESTION'!$D$3:$I$347,6,FALSE)</f>
        <v>#N/A</v>
      </c>
      <c r="J196" s="85"/>
      <c r="K196" s="83"/>
      <c r="L196" s="86" t="str">
        <f>Tabla15[[#This Row],[llave 1]]&amp;Tabla15[[#This Row],[MES]]</f>
        <v/>
      </c>
      <c r="M196" s="87" t="e">
        <f>VLOOKUP(Tabla15[[#This Row],[llave 2]],'INFORME GESTION'!$H$3:$O$347,3,0)</f>
        <v>#N/A</v>
      </c>
      <c r="N196" s="151" t="e">
        <f>VLOOKUP(Tabla15[[#This Row],[llave 2]],'INFORME GESTION'!$H$3:$O$347,7,0)</f>
        <v>#N/A</v>
      </c>
      <c r="O196" s="152" t="e">
        <f>VLOOKUP(Tabla15[[#This Row],[llave 2]],'INFORME GESTION'!$H$3:$O$347,8,0)</f>
        <v>#N/A</v>
      </c>
      <c r="P196" s="37"/>
      <c r="Q196" s="41"/>
      <c r="R196" s="42"/>
      <c r="S196" s="39" t="e">
        <f>ROUND(Tabla15[[#This Row],[VALOR UNITARIO SEGUIMIENTO FINANCIERO]]*Tabla15[[#This Row],[Porcentaje de Glosa]]*Tabla15[[#This Row],[Meta afectada por la glosa]],0)</f>
        <v>#N/A</v>
      </c>
      <c r="T196" s="37"/>
      <c r="U196" s="38"/>
      <c r="V196" s="38"/>
      <c r="W196" s="38"/>
      <c r="X196" s="39" t="e">
        <f>ROUND(Tabla15[[#This Row],[Valor de la Glosa]]-Tabla15[[#This Row],[Valor soportado por la Subred]],0)</f>
        <v>#N/A</v>
      </c>
      <c r="Y196" s="38"/>
      <c r="Z196" s="38"/>
      <c r="AA196" s="39" t="e">
        <f>ROUND(Tabla15[[#This Row],[VALOR GLOSA DEFINITIVA]]-Tabla15[[#This Row],[VALOR LEVANTADO EN LIQUIDACION]],0)</f>
        <v>#N/A</v>
      </c>
    </row>
    <row r="197" spans="3:27" s="13" customFormat="1" ht="87.5" customHeight="1">
      <c r="C197" s="36"/>
      <c r="D197" s="36"/>
      <c r="E197" s="37"/>
      <c r="F197" s="38" t="str">
        <f>+Tabla15[[#This Row],[CODIGO ACTIVIDAD]]&amp;Tabla15[[#This Row],[PROCESO]]</f>
        <v/>
      </c>
      <c r="G197" s="84" t="e">
        <f>VLOOKUP(Tabla15[[#This Row],[llave 1]],'INFORME GESTION'!$D$3:$F$347,3,FALSE)</f>
        <v>#N/A</v>
      </c>
      <c r="H197" s="84" t="e">
        <f>VLOOKUP(Tabla15[[#This Row],[llave 1]],'INFORME GESTION'!$D$3:$G$347,4,FALSE)</f>
        <v>#N/A</v>
      </c>
      <c r="I197" s="84" t="e">
        <f>VLOOKUP(Tabla15[[#This Row],[llave 1]],'INFORME GESTION'!$D$3:$I$347,6,FALSE)</f>
        <v>#N/A</v>
      </c>
      <c r="J197" s="85"/>
      <c r="K197" s="83"/>
      <c r="L197" s="86" t="str">
        <f>Tabla15[[#This Row],[llave 1]]&amp;Tabla15[[#This Row],[MES]]</f>
        <v/>
      </c>
      <c r="M197" s="87" t="e">
        <f>VLOOKUP(Tabla15[[#This Row],[llave 2]],'INFORME GESTION'!$H$3:$O$347,3,0)</f>
        <v>#N/A</v>
      </c>
      <c r="N197" s="151" t="e">
        <f>VLOOKUP(Tabla15[[#This Row],[llave 2]],'INFORME GESTION'!$H$3:$O$347,7,0)</f>
        <v>#N/A</v>
      </c>
      <c r="O197" s="152" t="e">
        <f>VLOOKUP(Tabla15[[#This Row],[llave 2]],'INFORME GESTION'!$H$3:$O$347,8,0)</f>
        <v>#N/A</v>
      </c>
      <c r="P197" s="37"/>
      <c r="Q197" s="41"/>
      <c r="R197" s="42"/>
      <c r="S197" s="39" t="e">
        <f>ROUND(Tabla15[[#This Row],[VALOR UNITARIO SEGUIMIENTO FINANCIERO]]*Tabla15[[#This Row],[Porcentaje de Glosa]]*Tabla15[[#This Row],[Meta afectada por la glosa]],0)</f>
        <v>#N/A</v>
      </c>
      <c r="T197" s="37"/>
      <c r="U197" s="38"/>
      <c r="V197" s="38"/>
      <c r="W197" s="38"/>
      <c r="X197" s="39" t="e">
        <f>ROUND(Tabla15[[#This Row],[Valor de la Glosa]]-Tabla15[[#This Row],[Valor soportado por la Subred]],0)</f>
        <v>#N/A</v>
      </c>
      <c r="Y197" s="38"/>
      <c r="Z197" s="38"/>
      <c r="AA197" s="39" t="e">
        <f>ROUND(Tabla15[[#This Row],[VALOR GLOSA DEFINITIVA]]-Tabla15[[#This Row],[VALOR LEVANTADO EN LIQUIDACION]],0)</f>
        <v>#N/A</v>
      </c>
    </row>
    <row r="198" spans="3:27" s="13" customFormat="1" ht="87.5" customHeight="1">
      <c r="C198" s="36"/>
      <c r="D198" s="36"/>
      <c r="E198" s="37"/>
      <c r="F198" s="38" t="str">
        <f>+Tabla15[[#This Row],[CODIGO ACTIVIDAD]]&amp;Tabla15[[#This Row],[PROCESO]]</f>
        <v/>
      </c>
      <c r="G198" s="84" t="e">
        <f>VLOOKUP(Tabla15[[#This Row],[llave 1]],'INFORME GESTION'!$D$3:$F$347,3,FALSE)</f>
        <v>#N/A</v>
      </c>
      <c r="H198" s="84" t="e">
        <f>VLOOKUP(Tabla15[[#This Row],[llave 1]],'INFORME GESTION'!$D$3:$G$347,4,FALSE)</f>
        <v>#N/A</v>
      </c>
      <c r="I198" s="84" t="e">
        <f>VLOOKUP(Tabla15[[#This Row],[llave 1]],'INFORME GESTION'!$D$3:$I$347,6,FALSE)</f>
        <v>#N/A</v>
      </c>
      <c r="J198" s="85"/>
      <c r="K198" s="83"/>
      <c r="L198" s="86" t="str">
        <f>Tabla15[[#This Row],[llave 1]]&amp;Tabla15[[#This Row],[MES]]</f>
        <v/>
      </c>
      <c r="M198" s="87" t="e">
        <f>VLOOKUP(Tabla15[[#This Row],[llave 2]],'INFORME GESTION'!$H$3:$O$347,3,0)</f>
        <v>#N/A</v>
      </c>
      <c r="N198" s="151" t="e">
        <f>VLOOKUP(Tabla15[[#This Row],[llave 2]],'INFORME GESTION'!$H$3:$O$347,7,0)</f>
        <v>#N/A</v>
      </c>
      <c r="O198" s="152" t="e">
        <f>VLOOKUP(Tabla15[[#This Row],[llave 2]],'INFORME GESTION'!$H$3:$O$347,8,0)</f>
        <v>#N/A</v>
      </c>
      <c r="P198" s="37"/>
      <c r="Q198" s="41"/>
      <c r="R198" s="42"/>
      <c r="S198" s="39" t="e">
        <f>ROUND(Tabla15[[#This Row],[VALOR UNITARIO SEGUIMIENTO FINANCIERO]]*Tabla15[[#This Row],[Porcentaje de Glosa]]*Tabla15[[#This Row],[Meta afectada por la glosa]],0)</f>
        <v>#N/A</v>
      </c>
      <c r="T198" s="37"/>
      <c r="U198" s="38"/>
      <c r="V198" s="38"/>
      <c r="W198" s="38"/>
      <c r="X198" s="39" t="e">
        <f>ROUND(Tabla15[[#This Row],[Valor de la Glosa]]-Tabla15[[#This Row],[Valor soportado por la Subred]],0)</f>
        <v>#N/A</v>
      </c>
      <c r="Y198" s="38"/>
      <c r="Z198" s="38"/>
      <c r="AA198" s="39" t="e">
        <f>ROUND(Tabla15[[#This Row],[VALOR GLOSA DEFINITIVA]]-Tabla15[[#This Row],[VALOR LEVANTADO EN LIQUIDACION]],0)</f>
        <v>#N/A</v>
      </c>
    </row>
    <row r="199" spans="3:27" s="13" customFormat="1" ht="87.5" customHeight="1">
      <c r="C199" s="36"/>
      <c r="D199" s="36"/>
      <c r="E199" s="37"/>
      <c r="F199" s="38" t="str">
        <f>+Tabla15[[#This Row],[CODIGO ACTIVIDAD]]&amp;Tabla15[[#This Row],[PROCESO]]</f>
        <v/>
      </c>
      <c r="G199" s="84" t="e">
        <f>VLOOKUP(Tabla15[[#This Row],[llave 1]],'INFORME GESTION'!$D$3:$F$347,3,FALSE)</f>
        <v>#N/A</v>
      </c>
      <c r="H199" s="84" t="e">
        <f>VLOOKUP(Tabla15[[#This Row],[llave 1]],'INFORME GESTION'!$D$3:$G$347,4,FALSE)</f>
        <v>#N/A</v>
      </c>
      <c r="I199" s="84" t="e">
        <f>VLOOKUP(Tabla15[[#This Row],[llave 1]],'INFORME GESTION'!$D$3:$I$347,6,FALSE)</f>
        <v>#N/A</v>
      </c>
      <c r="J199" s="85"/>
      <c r="K199" s="83"/>
      <c r="L199" s="86" t="str">
        <f>Tabla15[[#This Row],[llave 1]]&amp;Tabla15[[#This Row],[MES]]</f>
        <v/>
      </c>
      <c r="M199" s="87" t="e">
        <f>VLOOKUP(Tabla15[[#This Row],[llave 2]],'INFORME GESTION'!$H$3:$O$347,3,0)</f>
        <v>#N/A</v>
      </c>
      <c r="N199" s="151" t="e">
        <f>VLOOKUP(Tabla15[[#This Row],[llave 2]],'INFORME GESTION'!$H$3:$O$347,7,0)</f>
        <v>#N/A</v>
      </c>
      <c r="O199" s="152" t="e">
        <f>VLOOKUP(Tabla15[[#This Row],[llave 2]],'INFORME GESTION'!$H$3:$O$347,8,0)</f>
        <v>#N/A</v>
      </c>
      <c r="P199" s="37"/>
      <c r="Q199" s="41"/>
      <c r="R199" s="42"/>
      <c r="S199" s="39" t="e">
        <f>ROUND(Tabla15[[#This Row],[VALOR UNITARIO SEGUIMIENTO FINANCIERO]]*Tabla15[[#This Row],[Porcentaje de Glosa]]*Tabla15[[#This Row],[Meta afectada por la glosa]],0)</f>
        <v>#N/A</v>
      </c>
      <c r="T199" s="37"/>
      <c r="U199" s="38"/>
      <c r="V199" s="38"/>
      <c r="W199" s="38"/>
      <c r="X199" s="39" t="e">
        <f>ROUND(Tabla15[[#This Row],[Valor de la Glosa]]-Tabla15[[#This Row],[Valor soportado por la Subred]],0)</f>
        <v>#N/A</v>
      </c>
      <c r="Y199" s="38"/>
      <c r="Z199" s="38"/>
      <c r="AA199" s="39" t="e">
        <f>ROUND(Tabla15[[#This Row],[VALOR GLOSA DEFINITIVA]]-Tabla15[[#This Row],[VALOR LEVANTADO EN LIQUIDACION]],0)</f>
        <v>#N/A</v>
      </c>
    </row>
    <row r="200" spans="3:27" s="13" customFormat="1" ht="87.5" customHeight="1">
      <c r="C200" s="36"/>
      <c r="D200" s="36"/>
      <c r="E200" s="37"/>
      <c r="F200" s="38" t="str">
        <f>+Tabla15[[#This Row],[CODIGO ACTIVIDAD]]&amp;Tabla15[[#This Row],[PROCESO]]</f>
        <v/>
      </c>
      <c r="G200" s="84" t="e">
        <f>VLOOKUP(Tabla15[[#This Row],[llave 1]],'INFORME GESTION'!$D$3:$F$347,3,FALSE)</f>
        <v>#N/A</v>
      </c>
      <c r="H200" s="84" t="e">
        <f>VLOOKUP(Tabla15[[#This Row],[llave 1]],'INFORME GESTION'!$D$3:$G$347,4,FALSE)</f>
        <v>#N/A</v>
      </c>
      <c r="I200" s="84" t="e">
        <f>VLOOKUP(Tabla15[[#This Row],[llave 1]],'INFORME GESTION'!$D$3:$I$347,6,FALSE)</f>
        <v>#N/A</v>
      </c>
      <c r="J200" s="85"/>
      <c r="K200" s="83"/>
      <c r="L200" s="86" t="str">
        <f>Tabla15[[#This Row],[llave 1]]&amp;Tabla15[[#This Row],[MES]]</f>
        <v/>
      </c>
      <c r="M200" s="87" t="e">
        <f>VLOOKUP(Tabla15[[#This Row],[llave 2]],'INFORME GESTION'!$H$3:$O$347,3,0)</f>
        <v>#N/A</v>
      </c>
      <c r="N200" s="151" t="e">
        <f>VLOOKUP(Tabla15[[#This Row],[llave 2]],'INFORME GESTION'!$H$3:$O$347,7,0)</f>
        <v>#N/A</v>
      </c>
      <c r="O200" s="152" t="e">
        <f>VLOOKUP(Tabla15[[#This Row],[llave 2]],'INFORME GESTION'!$H$3:$O$347,8,0)</f>
        <v>#N/A</v>
      </c>
      <c r="P200" s="37"/>
      <c r="Q200" s="41"/>
      <c r="R200" s="42"/>
      <c r="S200" s="39" t="e">
        <f>ROUND(Tabla15[[#This Row],[VALOR UNITARIO SEGUIMIENTO FINANCIERO]]*Tabla15[[#This Row],[Porcentaje de Glosa]]*Tabla15[[#This Row],[Meta afectada por la glosa]],0)</f>
        <v>#N/A</v>
      </c>
      <c r="T200" s="37"/>
      <c r="U200" s="38"/>
      <c r="V200" s="38"/>
      <c r="W200" s="38"/>
      <c r="X200" s="39" t="e">
        <f>ROUND(Tabla15[[#This Row],[Valor de la Glosa]]-Tabla15[[#This Row],[Valor soportado por la Subred]],0)</f>
        <v>#N/A</v>
      </c>
      <c r="Y200" s="38"/>
      <c r="Z200" s="38"/>
      <c r="AA200" s="39" t="e">
        <f>ROUND(Tabla15[[#This Row],[VALOR GLOSA DEFINITIVA]]-Tabla15[[#This Row],[VALOR LEVANTADO EN LIQUIDACION]],0)</f>
        <v>#N/A</v>
      </c>
    </row>
    <row r="201" spans="3:27" s="13" customFormat="1" ht="87.5" customHeight="1">
      <c r="C201" s="36"/>
      <c r="D201" s="36"/>
      <c r="E201" s="37"/>
      <c r="F201" s="38" t="str">
        <f>+Tabla15[[#This Row],[CODIGO ACTIVIDAD]]&amp;Tabla15[[#This Row],[PROCESO]]</f>
        <v/>
      </c>
      <c r="G201" s="84" t="e">
        <f>VLOOKUP(Tabla15[[#This Row],[llave 1]],'INFORME GESTION'!$D$3:$F$347,3,FALSE)</f>
        <v>#N/A</v>
      </c>
      <c r="H201" s="84" t="e">
        <f>VLOOKUP(Tabla15[[#This Row],[llave 1]],'INFORME GESTION'!$D$3:$G$347,4,FALSE)</f>
        <v>#N/A</v>
      </c>
      <c r="I201" s="84" t="e">
        <f>VLOOKUP(Tabla15[[#This Row],[llave 1]],'INFORME GESTION'!$D$3:$I$347,6,FALSE)</f>
        <v>#N/A</v>
      </c>
      <c r="J201" s="85"/>
      <c r="K201" s="83"/>
      <c r="L201" s="86" t="str">
        <f>Tabla15[[#This Row],[llave 1]]&amp;Tabla15[[#This Row],[MES]]</f>
        <v/>
      </c>
      <c r="M201" s="87" t="e">
        <f>VLOOKUP(Tabla15[[#This Row],[llave 2]],'INFORME GESTION'!$H$3:$O$347,3,0)</f>
        <v>#N/A</v>
      </c>
      <c r="N201" s="151" t="e">
        <f>VLOOKUP(Tabla15[[#This Row],[llave 2]],'INFORME GESTION'!$H$3:$O$347,7,0)</f>
        <v>#N/A</v>
      </c>
      <c r="O201" s="152" t="e">
        <f>VLOOKUP(Tabla15[[#This Row],[llave 2]],'INFORME GESTION'!$H$3:$O$347,8,0)</f>
        <v>#N/A</v>
      </c>
      <c r="P201" s="37"/>
      <c r="Q201" s="41"/>
      <c r="R201" s="42"/>
      <c r="S201" s="39" t="e">
        <f>ROUND(Tabla15[[#This Row],[VALOR UNITARIO SEGUIMIENTO FINANCIERO]]*Tabla15[[#This Row],[Porcentaje de Glosa]]*Tabla15[[#This Row],[Meta afectada por la glosa]],0)</f>
        <v>#N/A</v>
      </c>
      <c r="T201" s="37"/>
      <c r="U201" s="38"/>
      <c r="V201" s="38"/>
      <c r="W201" s="38"/>
      <c r="X201" s="39" t="e">
        <f>ROUND(Tabla15[[#This Row],[Valor de la Glosa]]-Tabla15[[#This Row],[Valor soportado por la Subred]],0)</f>
        <v>#N/A</v>
      </c>
      <c r="Y201" s="38"/>
      <c r="Z201" s="38"/>
      <c r="AA201" s="39" t="e">
        <f>ROUND(Tabla15[[#This Row],[VALOR GLOSA DEFINITIVA]]-Tabla15[[#This Row],[VALOR LEVANTADO EN LIQUIDACION]],0)</f>
        <v>#N/A</v>
      </c>
    </row>
    <row r="202" spans="3:27" s="13" customFormat="1" ht="87.5" customHeight="1">
      <c r="C202" s="36"/>
      <c r="D202" s="36"/>
      <c r="E202" s="37"/>
      <c r="F202" s="38" t="str">
        <f>+Tabla15[[#This Row],[CODIGO ACTIVIDAD]]&amp;Tabla15[[#This Row],[PROCESO]]</f>
        <v/>
      </c>
      <c r="G202" s="84" t="e">
        <f>VLOOKUP(Tabla15[[#This Row],[llave 1]],'INFORME GESTION'!$D$3:$F$347,3,FALSE)</f>
        <v>#N/A</v>
      </c>
      <c r="H202" s="84" t="e">
        <f>VLOOKUP(Tabla15[[#This Row],[llave 1]],'INFORME GESTION'!$D$3:$G$347,4,FALSE)</f>
        <v>#N/A</v>
      </c>
      <c r="I202" s="84" t="e">
        <f>VLOOKUP(Tabla15[[#This Row],[llave 1]],'INFORME GESTION'!$D$3:$I$347,6,FALSE)</f>
        <v>#N/A</v>
      </c>
      <c r="J202" s="85"/>
      <c r="K202" s="83"/>
      <c r="L202" s="86" t="str">
        <f>Tabla15[[#This Row],[llave 1]]&amp;Tabla15[[#This Row],[MES]]</f>
        <v/>
      </c>
      <c r="M202" s="87" t="e">
        <f>VLOOKUP(Tabla15[[#This Row],[llave 2]],'INFORME GESTION'!$H$3:$O$347,3,0)</f>
        <v>#N/A</v>
      </c>
      <c r="N202" s="151" t="e">
        <f>VLOOKUP(Tabla15[[#This Row],[llave 2]],'INFORME GESTION'!$H$3:$O$347,7,0)</f>
        <v>#N/A</v>
      </c>
      <c r="O202" s="152" t="e">
        <f>VLOOKUP(Tabla15[[#This Row],[llave 2]],'INFORME GESTION'!$H$3:$O$347,8,0)</f>
        <v>#N/A</v>
      </c>
      <c r="P202" s="37"/>
      <c r="Q202" s="41"/>
      <c r="R202" s="42"/>
      <c r="S202" s="39" t="e">
        <f>ROUND(Tabla15[[#This Row],[VALOR UNITARIO SEGUIMIENTO FINANCIERO]]*Tabla15[[#This Row],[Porcentaje de Glosa]]*Tabla15[[#This Row],[Meta afectada por la glosa]],0)</f>
        <v>#N/A</v>
      </c>
      <c r="T202" s="37"/>
      <c r="U202" s="38"/>
      <c r="V202" s="38"/>
      <c r="W202" s="38"/>
      <c r="X202" s="39" t="e">
        <f>ROUND(Tabla15[[#This Row],[Valor de la Glosa]]-Tabla15[[#This Row],[Valor soportado por la Subred]],0)</f>
        <v>#N/A</v>
      </c>
      <c r="Y202" s="38"/>
      <c r="Z202" s="38"/>
      <c r="AA202" s="39" t="e">
        <f>ROUND(Tabla15[[#This Row],[VALOR GLOSA DEFINITIVA]]-Tabla15[[#This Row],[VALOR LEVANTADO EN LIQUIDACION]],0)</f>
        <v>#N/A</v>
      </c>
    </row>
    <row r="203" spans="3:27" s="13" customFormat="1" ht="87.5" customHeight="1">
      <c r="C203" s="36"/>
      <c r="D203" s="36"/>
      <c r="E203" s="37"/>
      <c r="F203" s="38" t="str">
        <f>+Tabla15[[#This Row],[CODIGO ACTIVIDAD]]&amp;Tabla15[[#This Row],[PROCESO]]</f>
        <v/>
      </c>
      <c r="G203" s="84" t="e">
        <f>VLOOKUP(Tabla15[[#This Row],[llave 1]],'INFORME GESTION'!$D$3:$F$347,3,FALSE)</f>
        <v>#N/A</v>
      </c>
      <c r="H203" s="84" t="e">
        <f>VLOOKUP(Tabla15[[#This Row],[llave 1]],'INFORME GESTION'!$D$3:$G$347,4,FALSE)</f>
        <v>#N/A</v>
      </c>
      <c r="I203" s="84" t="e">
        <f>VLOOKUP(Tabla15[[#This Row],[llave 1]],'INFORME GESTION'!$D$3:$I$347,6,FALSE)</f>
        <v>#N/A</v>
      </c>
      <c r="J203" s="85"/>
      <c r="K203" s="83"/>
      <c r="L203" s="86" t="str">
        <f>Tabla15[[#This Row],[llave 1]]&amp;Tabla15[[#This Row],[MES]]</f>
        <v/>
      </c>
      <c r="M203" s="87" t="e">
        <f>VLOOKUP(Tabla15[[#This Row],[llave 2]],'INFORME GESTION'!$H$3:$O$347,3,0)</f>
        <v>#N/A</v>
      </c>
      <c r="N203" s="151" t="e">
        <f>VLOOKUP(Tabla15[[#This Row],[llave 2]],'INFORME GESTION'!$H$3:$O$347,7,0)</f>
        <v>#N/A</v>
      </c>
      <c r="O203" s="152" t="e">
        <f>VLOOKUP(Tabla15[[#This Row],[llave 2]],'INFORME GESTION'!$H$3:$O$347,8,0)</f>
        <v>#N/A</v>
      </c>
      <c r="P203" s="37"/>
      <c r="Q203" s="41"/>
      <c r="R203" s="42"/>
      <c r="S203" s="39" t="e">
        <f>ROUND(Tabla15[[#This Row],[VALOR UNITARIO SEGUIMIENTO FINANCIERO]]*Tabla15[[#This Row],[Porcentaje de Glosa]]*Tabla15[[#This Row],[Meta afectada por la glosa]],0)</f>
        <v>#N/A</v>
      </c>
      <c r="T203" s="37"/>
      <c r="U203" s="38"/>
      <c r="V203" s="38"/>
      <c r="W203" s="38"/>
      <c r="X203" s="39" t="e">
        <f>ROUND(Tabla15[[#This Row],[Valor de la Glosa]]-Tabla15[[#This Row],[Valor soportado por la Subred]],0)</f>
        <v>#N/A</v>
      </c>
      <c r="Y203" s="38"/>
      <c r="Z203" s="38"/>
      <c r="AA203" s="39" t="e">
        <f>ROUND(Tabla15[[#This Row],[VALOR GLOSA DEFINITIVA]]-Tabla15[[#This Row],[VALOR LEVANTADO EN LIQUIDACION]],0)</f>
        <v>#N/A</v>
      </c>
    </row>
    <row r="204" spans="3:27" s="13" customFormat="1" ht="87.5" customHeight="1">
      <c r="C204" s="36"/>
      <c r="D204" s="36"/>
      <c r="E204" s="37"/>
      <c r="F204" s="38" t="str">
        <f>+Tabla15[[#This Row],[CODIGO ACTIVIDAD]]&amp;Tabla15[[#This Row],[PROCESO]]</f>
        <v/>
      </c>
      <c r="G204" s="84" t="e">
        <f>VLOOKUP(Tabla15[[#This Row],[llave 1]],'INFORME GESTION'!$D$3:$F$347,3,FALSE)</f>
        <v>#N/A</v>
      </c>
      <c r="H204" s="84" t="e">
        <f>VLOOKUP(Tabla15[[#This Row],[llave 1]],'INFORME GESTION'!$D$3:$G$347,4,FALSE)</f>
        <v>#N/A</v>
      </c>
      <c r="I204" s="84" t="e">
        <f>VLOOKUP(Tabla15[[#This Row],[llave 1]],'INFORME GESTION'!$D$3:$I$347,6,FALSE)</f>
        <v>#N/A</v>
      </c>
      <c r="J204" s="85"/>
      <c r="K204" s="83"/>
      <c r="L204" s="86" t="str">
        <f>Tabla15[[#This Row],[llave 1]]&amp;Tabla15[[#This Row],[MES]]</f>
        <v/>
      </c>
      <c r="M204" s="87" t="e">
        <f>VLOOKUP(Tabla15[[#This Row],[llave 2]],'INFORME GESTION'!$H$3:$O$347,3,0)</f>
        <v>#N/A</v>
      </c>
      <c r="N204" s="151" t="e">
        <f>VLOOKUP(Tabla15[[#This Row],[llave 2]],'INFORME GESTION'!$H$3:$O$347,7,0)</f>
        <v>#N/A</v>
      </c>
      <c r="O204" s="152" t="e">
        <f>VLOOKUP(Tabla15[[#This Row],[llave 2]],'INFORME GESTION'!$H$3:$O$347,8,0)</f>
        <v>#N/A</v>
      </c>
      <c r="P204" s="37"/>
      <c r="Q204" s="41"/>
      <c r="R204" s="42"/>
      <c r="S204" s="39" t="e">
        <f>ROUND(Tabla15[[#This Row],[VALOR UNITARIO SEGUIMIENTO FINANCIERO]]*Tabla15[[#This Row],[Porcentaje de Glosa]]*Tabla15[[#This Row],[Meta afectada por la glosa]],0)</f>
        <v>#N/A</v>
      </c>
      <c r="T204" s="37"/>
      <c r="U204" s="38"/>
      <c r="V204" s="38"/>
      <c r="W204" s="38"/>
      <c r="X204" s="39" t="e">
        <f>ROUND(Tabla15[[#This Row],[Valor de la Glosa]]-Tabla15[[#This Row],[Valor soportado por la Subred]],0)</f>
        <v>#N/A</v>
      </c>
      <c r="Y204" s="38"/>
      <c r="Z204" s="38"/>
      <c r="AA204" s="39" t="e">
        <f>ROUND(Tabla15[[#This Row],[VALOR GLOSA DEFINITIVA]]-Tabla15[[#This Row],[VALOR LEVANTADO EN LIQUIDACION]],0)</f>
        <v>#N/A</v>
      </c>
    </row>
    <row r="205" spans="3:27" s="13" customFormat="1" ht="87.5" customHeight="1">
      <c r="C205" s="36"/>
      <c r="D205" s="36"/>
      <c r="E205" s="37"/>
      <c r="F205" s="38" t="str">
        <f>+Tabla15[[#This Row],[CODIGO ACTIVIDAD]]&amp;Tabla15[[#This Row],[PROCESO]]</f>
        <v/>
      </c>
      <c r="G205" s="84" t="e">
        <f>VLOOKUP(Tabla15[[#This Row],[llave 1]],'INFORME GESTION'!$D$3:$F$347,3,FALSE)</f>
        <v>#N/A</v>
      </c>
      <c r="H205" s="84" t="e">
        <f>VLOOKUP(Tabla15[[#This Row],[llave 1]],'INFORME GESTION'!$D$3:$G$347,4,FALSE)</f>
        <v>#N/A</v>
      </c>
      <c r="I205" s="84" t="e">
        <f>VLOOKUP(Tabla15[[#This Row],[llave 1]],'INFORME GESTION'!$D$3:$I$347,6,FALSE)</f>
        <v>#N/A</v>
      </c>
      <c r="J205" s="85"/>
      <c r="K205" s="83"/>
      <c r="L205" s="86" t="str">
        <f>Tabla15[[#This Row],[llave 1]]&amp;Tabla15[[#This Row],[MES]]</f>
        <v/>
      </c>
      <c r="M205" s="87" t="e">
        <f>VLOOKUP(Tabla15[[#This Row],[llave 2]],'INFORME GESTION'!$H$3:$O$347,3,0)</f>
        <v>#N/A</v>
      </c>
      <c r="N205" s="151" t="e">
        <f>VLOOKUP(Tabla15[[#This Row],[llave 2]],'INFORME GESTION'!$H$3:$O$347,7,0)</f>
        <v>#N/A</v>
      </c>
      <c r="O205" s="152" t="e">
        <f>VLOOKUP(Tabla15[[#This Row],[llave 2]],'INFORME GESTION'!$H$3:$O$347,8,0)</f>
        <v>#N/A</v>
      </c>
      <c r="P205" s="37"/>
      <c r="Q205" s="41"/>
      <c r="R205" s="42"/>
      <c r="S205" s="39" t="e">
        <f>ROUND(Tabla15[[#This Row],[VALOR UNITARIO SEGUIMIENTO FINANCIERO]]*Tabla15[[#This Row],[Porcentaje de Glosa]]*Tabla15[[#This Row],[Meta afectada por la glosa]],0)</f>
        <v>#N/A</v>
      </c>
      <c r="T205" s="37"/>
      <c r="U205" s="38"/>
      <c r="V205" s="38"/>
      <c r="W205" s="38"/>
      <c r="X205" s="39" t="e">
        <f>ROUND(Tabla15[[#This Row],[Valor de la Glosa]]-Tabla15[[#This Row],[Valor soportado por la Subred]],0)</f>
        <v>#N/A</v>
      </c>
      <c r="Y205" s="38"/>
      <c r="Z205" s="38"/>
      <c r="AA205" s="39" t="e">
        <f>ROUND(Tabla15[[#This Row],[VALOR GLOSA DEFINITIVA]]-Tabla15[[#This Row],[VALOR LEVANTADO EN LIQUIDACION]],0)</f>
        <v>#N/A</v>
      </c>
    </row>
    <row r="206" spans="3:27" s="13" customFormat="1" ht="87.5" customHeight="1">
      <c r="C206" s="36"/>
      <c r="D206" s="36"/>
      <c r="E206" s="37"/>
      <c r="F206" s="38" t="str">
        <f>+Tabla15[[#This Row],[CODIGO ACTIVIDAD]]&amp;Tabla15[[#This Row],[PROCESO]]</f>
        <v/>
      </c>
      <c r="G206" s="84" t="e">
        <f>VLOOKUP(Tabla15[[#This Row],[llave 1]],'INFORME GESTION'!$D$3:$F$347,3,FALSE)</f>
        <v>#N/A</v>
      </c>
      <c r="H206" s="84" t="e">
        <f>VLOOKUP(Tabla15[[#This Row],[llave 1]],'INFORME GESTION'!$D$3:$G$347,4,FALSE)</f>
        <v>#N/A</v>
      </c>
      <c r="I206" s="84" t="e">
        <f>VLOOKUP(Tabla15[[#This Row],[llave 1]],'INFORME GESTION'!$D$3:$I$347,6,FALSE)</f>
        <v>#N/A</v>
      </c>
      <c r="J206" s="85"/>
      <c r="K206" s="83"/>
      <c r="L206" s="86" t="str">
        <f>Tabla15[[#This Row],[llave 1]]&amp;Tabla15[[#This Row],[MES]]</f>
        <v/>
      </c>
      <c r="M206" s="87" t="e">
        <f>VLOOKUP(Tabla15[[#This Row],[llave 2]],'INFORME GESTION'!$H$3:$O$347,3,0)</f>
        <v>#N/A</v>
      </c>
      <c r="N206" s="151" t="e">
        <f>VLOOKUP(Tabla15[[#This Row],[llave 2]],'INFORME GESTION'!$H$3:$O$347,7,0)</f>
        <v>#N/A</v>
      </c>
      <c r="O206" s="152" t="e">
        <f>VLOOKUP(Tabla15[[#This Row],[llave 2]],'INFORME GESTION'!$H$3:$O$347,8,0)</f>
        <v>#N/A</v>
      </c>
      <c r="P206" s="37"/>
      <c r="Q206" s="41"/>
      <c r="R206" s="42"/>
      <c r="S206" s="39" t="e">
        <f>ROUND(Tabla15[[#This Row],[VALOR UNITARIO SEGUIMIENTO FINANCIERO]]*Tabla15[[#This Row],[Porcentaje de Glosa]]*Tabla15[[#This Row],[Meta afectada por la glosa]],0)</f>
        <v>#N/A</v>
      </c>
      <c r="T206" s="37"/>
      <c r="U206" s="38"/>
      <c r="V206" s="38"/>
      <c r="W206" s="38"/>
      <c r="X206" s="39" t="e">
        <f>ROUND(Tabla15[[#This Row],[Valor de la Glosa]]-Tabla15[[#This Row],[Valor soportado por la Subred]],0)</f>
        <v>#N/A</v>
      </c>
      <c r="Y206" s="38"/>
      <c r="Z206" s="38"/>
      <c r="AA206" s="39" t="e">
        <f>ROUND(Tabla15[[#This Row],[VALOR GLOSA DEFINITIVA]]-Tabla15[[#This Row],[VALOR LEVANTADO EN LIQUIDACION]],0)</f>
        <v>#N/A</v>
      </c>
    </row>
    <row r="207" spans="3:27" s="13" customFormat="1" ht="87.5" customHeight="1">
      <c r="C207" s="36"/>
      <c r="D207" s="36"/>
      <c r="E207" s="37"/>
      <c r="F207" s="38" t="str">
        <f>+Tabla15[[#This Row],[CODIGO ACTIVIDAD]]&amp;Tabla15[[#This Row],[PROCESO]]</f>
        <v/>
      </c>
      <c r="G207" s="84" t="e">
        <f>VLOOKUP(Tabla15[[#This Row],[llave 1]],'INFORME GESTION'!$D$3:$F$347,3,FALSE)</f>
        <v>#N/A</v>
      </c>
      <c r="H207" s="84" t="e">
        <f>VLOOKUP(Tabla15[[#This Row],[llave 1]],'INFORME GESTION'!$D$3:$G$347,4,FALSE)</f>
        <v>#N/A</v>
      </c>
      <c r="I207" s="84" t="e">
        <f>VLOOKUP(Tabla15[[#This Row],[llave 1]],'INFORME GESTION'!$D$3:$I$347,6,FALSE)</f>
        <v>#N/A</v>
      </c>
      <c r="J207" s="85"/>
      <c r="K207" s="83"/>
      <c r="L207" s="86" t="str">
        <f>Tabla15[[#This Row],[llave 1]]&amp;Tabla15[[#This Row],[MES]]</f>
        <v/>
      </c>
      <c r="M207" s="87" t="e">
        <f>VLOOKUP(Tabla15[[#This Row],[llave 2]],'INFORME GESTION'!$H$3:$O$347,3,0)</f>
        <v>#N/A</v>
      </c>
      <c r="N207" s="151" t="e">
        <f>VLOOKUP(Tabla15[[#This Row],[llave 2]],'INFORME GESTION'!$H$3:$O$347,7,0)</f>
        <v>#N/A</v>
      </c>
      <c r="O207" s="152" t="e">
        <f>VLOOKUP(Tabla15[[#This Row],[llave 2]],'INFORME GESTION'!$H$3:$O$347,8,0)</f>
        <v>#N/A</v>
      </c>
      <c r="P207" s="37"/>
      <c r="Q207" s="41"/>
      <c r="R207" s="42"/>
      <c r="S207" s="39" t="e">
        <f>ROUND(Tabla15[[#This Row],[VALOR UNITARIO SEGUIMIENTO FINANCIERO]]*Tabla15[[#This Row],[Porcentaje de Glosa]]*Tabla15[[#This Row],[Meta afectada por la glosa]],0)</f>
        <v>#N/A</v>
      </c>
      <c r="T207" s="37"/>
      <c r="U207" s="38"/>
      <c r="V207" s="38"/>
      <c r="W207" s="38"/>
      <c r="X207" s="39" t="e">
        <f>ROUND(Tabla15[[#This Row],[Valor de la Glosa]]-Tabla15[[#This Row],[Valor soportado por la Subred]],0)</f>
        <v>#N/A</v>
      </c>
      <c r="Y207" s="38"/>
      <c r="Z207" s="38"/>
      <c r="AA207" s="39" t="e">
        <f>ROUND(Tabla15[[#This Row],[VALOR GLOSA DEFINITIVA]]-Tabla15[[#This Row],[VALOR LEVANTADO EN LIQUIDACION]],0)</f>
        <v>#N/A</v>
      </c>
    </row>
    <row r="208" spans="3:27" s="13" customFormat="1" ht="87.5" customHeight="1">
      <c r="C208" s="36"/>
      <c r="D208" s="36"/>
      <c r="E208" s="37"/>
      <c r="F208" s="38" t="str">
        <f>+Tabla15[[#This Row],[CODIGO ACTIVIDAD]]&amp;Tabla15[[#This Row],[PROCESO]]</f>
        <v/>
      </c>
      <c r="G208" s="84" t="e">
        <f>VLOOKUP(Tabla15[[#This Row],[llave 1]],'INFORME GESTION'!$D$3:$F$347,3,FALSE)</f>
        <v>#N/A</v>
      </c>
      <c r="H208" s="84" t="e">
        <f>VLOOKUP(Tabla15[[#This Row],[llave 1]],'INFORME GESTION'!$D$3:$G$347,4,FALSE)</f>
        <v>#N/A</v>
      </c>
      <c r="I208" s="84" t="e">
        <f>VLOOKUP(Tabla15[[#This Row],[llave 1]],'INFORME GESTION'!$D$3:$I$347,6,FALSE)</f>
        <v>#N/A</v>
      </c>
      <c r="J208" s="85"/>
      <c r="K208" s="83"/>
      <c r="L208" s="86" t="str">
        <f>Tabla15[[#This Row],[llave 1]]&amp;Tabla15[[#This Row],[MES]]</f>
        <v/>
      </c>
      <c r="M208" s="87" t="e">
        <f>VLOOKUP(Tabla15[[#This Row],[llave 2]],'INFORME GESTION'!$H$3:$O$347,3,0)</f>
        <v>#N/A</v>
      </c>
      <c r="N208" s="151" t="e">
        <f>VLOOKUP(Tabla15[[#This Row],[llave 2]],'INFORME GESTION'!$H$3:$O$347,7,0)</f>
        <v>#N/A</v>
      </c>
      <c r="O208" s="152" t="e">
        <f>VLOOKUP(Tabla15[[#This Row],[llave 2]],'INFORME GESTION'!$H$3:$O$347,8,0)</f>
        <v>#N/A</v>
      </c>
      <c r="P208" s="37"/>
      <c r="Q208" s="41"/>
      <c r="R208" s="42"/>
      <c r="S208" s="39" t="e">
        <f>ROUND(Tabla15[[#This Row],[VALOR UNITARIO SEGUIMIENTO FINANCIERO]]*Tabla15[[#This Row],[Porcentaje de Glosa]]*Tabla15[[#This Row],[Meta afectada por la glosa]],0)</f>
        <v>#N/A</v>
      </c>
      <c r="T208" s="37"/>
      <c r="U208" s="38"/>
      <c r="V208" s="38"/>
      <c r="W208" s="38"/>
      <c r="X208" s="39" t="e">
        <f>ROUND(Tabla15[[#This Row],[Valor de la Glosa]]-Tabla15[[#This Row],[Valor soportado por la Subred]],0)</f>
        <v>#N/A</v>
      </c>
      <c r="Y208" s="38"/>
      <c r="Z208" s="38"/>
      <c r="AA208" s="39" t="e">
        <f>ROUND(Tabla15[[#This Row],[VALOR GLOSA DEFINITIVA]]-Tabla15[[#This Row],[VALOR LEVANTADO EN LIQUIDACION]],0)</f>
        <v>#N/A</v>
      </c>
    </row>
    <row r="209" spans="3:27" s="13" customFormat="1" ht="87.5" customHeight="1">
      <c r="C209" s="36"/>
      <c r="D209" s="36"/>
      <c r="E209" s="37"/>
      <c r="F209" s="38" t="str">
        <f>+Tabla15[[#This Row],[CODIGO ACTIVIDAD]]&amp;Tabla15[[#This Row],[PROCESO]]</f>
        <v/>
      </c>
      <c r="G209" s="84" t="e">
        <f>VLOOKUP(Tabla15[[#This Row],[llave 1]],'INFORME GESTION'!$D$3:$F$347,3,FALSE)</f>
        <v>#N/A</v>
      </c>
      <c r="H209" s="84" t="e">
        <f>VLOOKUP(Tabla15[[#This Row],[llave 1]],'INFORME GESTION'!$D$3:$G$347,4,FALSE)</f>
        <v>#N/A</v>
      </c>
      <c r="I209" s="84" t="e">
        <f>VLOOKUP(Tabla15[[#This Row],[llave 1]],'INFORME GESTION'!$D$3:$I$347,6,FALSE)</f>
        <v>#N/A</v>
      </c>
      <c r="J209" s="85"/>
      <c r="K209" s="83"/>
      <c r="L209" s="86" t="str">
        <f>Tabla15[[#This Row],[llave 1]]&amp;Tabla15[[#This Row],[MES]]</f>
        <v/>
      </c>
      <c r="M209" s="87" t="e">
        <f>VLOOKUP(Tabla15[[#This Row],[llave 2]],'INFORME GESTION'!$H$3:$O$347,3,0)</f>
        <v>#N/A</v>
      </c>
      <c r="N209" s="151" t="e">
        <f>VLOOKUP(Tabla15[[#This Row],[llave 2]],'INFORME GESTION'!$H$3:$O$347,7,0)</f>
        <v>#N/A</v>
      </c>
      <c r="O209" s="152" t="e">
        <f>VLOOKUP(Tabla15[[#This Row],[llave 2]],'INFORME GESTION'!$H$3:$O$347,8,0)</f>
        <v>#N/A</v>
      </c>
      <c r="P209" s="37"/>
      <c r="Q209" s="41"/>
      <c r="R209" s="42"/>
      <c r="S209" s="39" t="e">
        <f>ROUND(Tabla15[[#This Row],[VALOR UNITARIO SEGUIMIENTO FINANCIERO]]*Tabla15[[#This Row],[Porcentaje de Glosa]]*Tabla15[[#This Row],[Meta afectada por la glosa]],0)</f>
        <v>#N/A</v>
      </c>
      <c r="T209" s="37"/>
      <c r="U209" s="38"/>
      <c r="V209" s="38"/>
      <c r="W209" s="38"/>
      <c r="X209" s="39" t="e">
        <f>ROUND(Tabla15[[#This Row],[Valor de la Glosa]]-Tabla15[[#This Row],[Valor soportado por la Subred]],0)</f>
        <v>#N/A</v>
      </c>
      <c r="Y209" s="38"/>
      <c r="Z209" s="38"/>
      <c r="AA209" s="39" t="e">
        <f>ROUND(Tabla15[[#This Row],[VALOR GLOSA DEFINITIVA]]-Tabla15[[#This Row],[VALOR LEVANTADO EN LIQUIDACION]],0)</f>
        <v>#N/A</v>
      </c>
    </row>
    <row r="210" spans="3:27" s="13" customFormat="1" ht="87.5" customHeight="1">
      <c r="C210" s="36"/>
      <c r="D210" s="36"/>
      <c r="E210" s="37"/>
      <c r="F210" s="38" t="str">
        <f>+Tabla15[[#This Row],[CODIGO ACTIVIDAD]]&amp;Tabla15[[#This Row],[PROCESO]]</f>
        <v/>
      </c>
      <c r="G210" s="84" t="e">
        <f>VLOOKUP(Tabla15[[#This Row],[llave 1]],'INFORME GESTION'!$D$3:$F$347,3,FALSE)</f>
        <v>#N/A</v>
      </c>
      <c r="H210" s="84" t="e">
        <f>VLOOKUP(Tabla15[[#This Row],[llave 1]],'INFORME GESTION'!$D$3:$G$347,4,FALSE)</f>
        <v>#N/A</v>
      </c>
      <c r="I210" s="84" t="e">
        <f>VLOOKUP(Tabla15[[#This Row],[llave 1]],'INFORME GESTION'!$D$3:$I$347,6,FALSE)</f>
        <v>#N/A</v>
      </c>
      <c r="J210" s="85"/>
      <c r="K210" s="83"/>
      <c r="L210" s="86" t="str">
        <f>Tabla15[[#This Row],[llave 1]]&amp;Tabla15[[#This Row],[MES]]</f>
        <v/>
      </c>
      <c r="M210" s="87" t="e">
        <f>VLOOKUP(Tabla15[[#This Row],[llave 2]],'INFORME GESTION'!$H$3:$O$347,3,0)</f>
        <v>#N/A</v>
      </c>
      <c r="N210" s="151" t="e">
        <f>VLOOKUP(Tabla15[[#This Row],[llave 2]],'INFORME GESTION'!$H$3:$O$347,7,0)</f>
        <v>#N/A</v>
      </c>
      <c r="O210" s="152" t="e">
        <f>VLOOKUP(Tabla15[[#This Row],[llave 2]],'INFORME GESTION'!$H$3:$O$347,8,0)</f>
        <v>#N/A</v>
      </c>
      <c r="P210" s="37"/>
      <c r="Q210" s="41"/>
      <c r="R210" s="42"/>
      <c r="S210" s="39" t="e">
        <f>ROUND(Tabla15[[#This Row],[VALOR UNITARIO SEGUIMIENTO FINANCIERO]]*Tabla15[[#This Row],[Porcentaje de Glosa]]*Tabla15[[#This Row],[Meta afectada por la glosa]],0)</f>
        <v>#N/A</v>
      </c>
      <c r="T210" s="37"/>
      <c r="U210" s="38"/>
      <c r="V210" s="38"/>
      <c r="W210" s="38"/>
      <c r="X210" s="39" t="e">
        <f>ROUND(Tabla15[[#This Row],[Valor de la Glosa]]-Tabla15[[#This Row],[Valor soportado por la Subred]],0)</f>
        <v>#N/A</v>
      </c>
      <c r="Y210" s="38"/>
      <c r="Z210" s="38"/>
      <c r="AA210" s="39" t="e">
        <f>ROUND(Tabla15[[#This Row],[VALOR GLOSA DEFINITIVA]]-Tabla15[[#This Row],[VALOR LEVANTADO EN LIQUIDACION]],0)</f>
        <v>#N/A</v>
      </c>
    </row>
    <row r="211" spans="3:27" s="13" customFormat="1" ht="87.5" customHeight="1">
      <c r="C211" s="36"/>
      <c r="D211" s="36"/>
      <c r="E211" s="37"/>
      <c r="F211" s="38" t="str">
        <f>+Tabla15[[#This Row],[CODIGO ACTIVIDAD]]&amp;Tabla15[[#This Row],[PROCESO]]</f>
        <v/>
      </c>
      <c r="G211" s="84" t="e">
        <f>VLOOKUP(Tabla15[[#This Row],[llave 1]],'INFORME GESTION'!$D$3:$F$347,3,FALSE)</f>
        <v>#N/A</v>
      </c>
      <c r="H211" s="84" t="e">
        <f>VLOOKUP(Tabla15[[#This Row],[llave 1]],'INFORME GESTION'!$D$3:$G$347,4,FALSE)</f>
        <v>#N/A</v>
      </c>
      <c r="I211" s="84" t="e">
        <f>VLOOKUP(Tabla15[[#This Row],[llave 1]],'INFORME GESTION'!$D$3:$I$347,6,FALSE)</f>
        <v>#N/A</v>
      </c>
      <c r="J211" s="85"/>
      <c r="K211" s="83"/>
      <c r="L211" s="86" t="str">
        <f>Tabla15[[#This Row],[llave 1]]&amp;Tabla15[[#This Row],[MES]]</f>
        <v/>
      </c>
      <c r="M211" s="87" t="e">
        <f>VLOOKUP(Tabla15[[#This Row],[llave 2]],'INFORME GESTION'!$H$3:$O$347,3,0)</f>
        <v>#N/A</v>
      </c>
      <c r="N211" s="151" t="e">
        <f>VLOOKUP(Tabla15[[#This Row],[llave 2]],'INFORME GESTION'!$H$3:$O$347,7,0)</f>
        <v>#N/A</v>
      </c>
      <c r="O211" s="152" t="e">
        <f>VLOOKUP(Tabla15[[#This Row],[llave 2]],'INFORME GESTION'!$H$3:$O$347,8,0)</f>
        <v>#N/A</v>
      </c>
      <c r="P211" s="37"/>
      <c r="Q211" s="41"/>
      <c r="R211" s="42"/>
      <c r="S211" s="39" t="e">
        <f>ROUND(Tabla15[[#This Row],[VALOR UNITARIO SEGUIMIENTO FINANCIERO]]*Tabla15[[#This Row],[Porcentaje de Glosa]]*Tabla15[[#This Row],[Meta afectada por la glosa]],0)</f>
        <v>#N/A</v>
      </c>
      <c r="T211" s="37"/>
      <c r="U211" s="38"/>
      <c r="V211" s="38"/>
      <c r="W211" s="38"/>
      <c r="X211" s="39" t="e">
        <f>ROUND(Tabla15[[#This Row],[Valor de la Glosa]]-Tabla15[[#This Row],[Valor soportado por la Subred]],0)</f>
        <v>#N/A</v>
      </c>
      <c r="Y211" s="38"/>
      <c r="Z211" s="38"/>
      <c r="AA211" s="39" t="e">
        <f>ROUND(Tabla15[[#This Row],[VALOR GLOSA DEFINITIVA]]-Tabla15[[#This Row],[VALOR LEVANTADO EN LIQUIDACION]],0)</f>
        <v>#N/A</v>
      </c>
    </row>
    <row r="212" spans="3:27" s="13" customFormat="1" ht="87.5" customHeight="1">
      <c r="C212" s="36"/>
      <c r="D212" s="36"/>
      <c r="E212" s="37"/>
      <c r="F212" s="38" t="str">
        <f>+Tabla15[[#This Row],[CODIGO ACTIVIDAD]]&amp;Tabla15[[#This Row],[PROCESO]]</f>
        <v/>
      </c>
      <c r="G212" s="84" t="e">
        <f>VLOOKUP(Tabla15[[#This Row],[llave 1]],'INFORME GESTION'!$D$3:$F$347,3,FALSE)</f>
        <v>#N/A</v>
      </c>
      <c r="H212" s="84" t="e">
        <f>VLOOKUP(Tabla15[[#This Row],[llave 1]],'INFORME GESTION'!$D$3:$G$347,4,FALSE)</f>
        <v>#N/A</v>
      </c>
      <c r="I212" s="84" t="e">
        <f>VLOOKUP(Tabla15[[#This Row],[llave 1]],'INFORME GESTION'!$D$3:$I$347,6,FALSE)</f>
        <v>#N/A</v>
      </c>
      <c r="J212" s="85"/>
      <c r="K212" s="83"/>
      <c r="L212" s="86" t="str">
        <f>Tabla15[[#This Row],[llave 1]]&amp;Tabla15[[#This Row],[MES]]</f>
        <v/>
      </c>
      <c r="M212" s="87" t="e">
        <f>VLOOKUP(Tabla15[[#This Row],[llave 2]],'INFORME GESTION'!$H$3:$O$347,3,0)</f>
        <v>#N/A</v>
      </c>
      <c r="N212" s="151" t="e">
        <f>VLOOKUP(Tabla15[[#This Row],[llave 2]],'INFORME GESTION'!$H$3:$O$347,7,0)</f>
        <v>#N/A</v>
      </c>
      <c r="O212" s="152" t="e">
        <f>VLOOKUP(Tabla15[[#This Row],[llave 2]],'INFORME GESTION'!$H$3:$O$347,8,0)</f>
        <v>#N/A</v>
      </c>
      <c r="P212" s="37"/>
      <c r="Q212" s="41"/>
      <c r="R212" s="42"/>
      <c r="S212" s="39" t="e">
        <f>ROUND(Tabla15[[#This Row],[VALOR UNITARIO SEGUIMIENTO FINANCIERO]]*Tabla15[[#This Row],[Porcentaje de Glosa]]*Tabla15[[#This Row],[Meta afectada por la glosa]],0)</f>
        <v>#N/A</v>
      </c>
      <c r="T212" s="37"/>
      <c r="U212" s="38"/>
      <c r="V212" s="38"/>
      <c r="W212" s="38"/>
      <c r="X212" s="39" t="e">
        <f>ROUND(Tabla15[[#This Row],[Valor de la Glosa]]-Tabla15[[#This Row],[Valor soportado por la Subred]],0)</f>
        <v>#N/A</v>
      </c>
      <c r="Y212" s="38"/>
      <c r="Z212" s="38"/>
      <c r="AA212" s="39" t="e">
        <f>ROUND(Tabla15[[#This Row],[VALOR GLOSA DEFINITIVA]]-Tabla15[[#This Row],[VALOR LEVANTADO EN LIQUIDACION]],0)</f>
        <v>#N/A</v>
      </c>
    </row>
    <row r="213" spans="3:27" s="13" customFormat="1" ht="87.5" customHeight="1">
      <c r="C213" s="36"/>
      <c r="D213" s="36"/>
      <c r="E213" s="37"/>
      <c r="F213" s="38" t="str">
        <f>+Tabla15[[#This Row],[CODIGO ACTIVIDAD]]&amp;Tabla15[[#This Row],[PROCESO]]</f>
        <v/>
      </c>
      <c r="G213" s="84" t="e">
        <f>VLOOKUP(Tabla15[[#This Row],[llave 1]],'INFORME GESTION'!$D$3:$F$347,3,FALSE)</f>
        <v>#N/A</v>
      </c>
      <c r="H213" s="84" t="e">
        <f>VLOOKUP(Tabla15[[#This Row],[llave 1]],'INFORME GESTION'!$D$3:$G$347,4,FALSE)</f>
        <v>#N/A</v>
      </c>
      <c r="I213" s="84" t="e">
        <f>VLOOKUP(Tabla15[[#This Row],[llave 1]],'INFORME GESTION'!$D$3:$I$347,6,FALSE)</f>
        <v>#N/A</v>
      </c>
      <c r="J213" s="85"/>
      <c r="K213" s="83"/>
      <c r="L213" s="86" t="str">
        <f>Tabla15[[#This Row],[llave 1]]&amp;Tabla15[[#This Row],[MES]]</f>
        <v/>
      </c>
      <c r="M213" s="87" t="e">
        <f>VLOOKUP(Tabla15[[#This Row],[llave 2]],'INFORME GESTION'!$H$3:$O$347,3,0)</f>
        <v>#N/A</v>
      </c>
      <c r="N213" s="151" t="e">
        <f>VLOOKUP(Tabla15[[#This Row],[llave 2]],'INFORME GESTION'!$H$3:$O$347,7,0)</f>
        <v>#N/A</v>
      </c>
      <c r="O213" s="152" t="e">
        <f>VLOOKUP(Tabla15[[#This Row],[llave 2]],'INFORME GESTION'!$H$3:$O$347,8,0)</f>
        <v>#N/A</v>
      </c>
      <c r="P213" s="37"/>
      <c r="Q213" s="41"/>
      <c r="R213" s="42"/>
      <c r="S213" s="39" t="e">
        <f>ROUND(Tabla15[[#This Row],[VALOR UNITARIO SEGUIMIENTO FINANCIERO]]*Tabla15[[#This Row],[Porcentaje de Glosa]]*Tabla15[[#This Row],[Meta afectada por la glosa]],0)</f>
        <v>#N/A</v>
      </c>
      <c r="T213" s="37"/>
      <c r="U213" s="38"/>
      <c r="V213" s="38"/>
      <c r="W213" s="38"/>
      <c r="X213" s="39" t="e">
        <f>ROUND(Tabla15[[#This Row],[Valor de la Glosa]]-Tabla15[[#This Row],[Valor soportado por la Subred]],0)</f>
        <v>#N/A</v>
      </c>
      <c r="Y213" s="38"/>
      <c r="Z213" s="38"/>
      <c r="AA213" s="39" t="e">
        <f>ROUND(Tabla15[[#This Row],[VALOR GLOSA DEFINITIVA]]-Tabla15[[#This Row],[VALOR LEVANTADO EN LIQUIDACION]],0)</f>
        <v>#N/A</v>
      </c>
    </row>
    <row r="214" spans="3:27" s="13" customFormat="1" ht="87.5" customHeight="1">
      <c r="C214" s="36"/>
      <c r="D214" s="36"/>
      <c r="E214" s="37"/>
      <c r="F214" s="38" t="str">
        <f>+Tabla15[[#This Row],[CODIGO ACTIVIDAD]]&amp;Tabla15[[#This Row],[PROCESO]]</f>
        <v/>
      </c>
      <c r="G214" s="84" t="e">
        <f>VLOOKUP(Tabla15[[#This Row],[llave 1]],'INFORME GESTION'!$D$3:$F$347,3,FALSE)</f>
        <v>#N/A</v>
      </c>
      <c r="H214" s="84" t="e">
        <f>VLOOKUP(Tabla15[[#This Row],[llave 1]],'INFORME GESTION'!$D$3:$G$347,4,FALSE)</f>
        <v>#N/A</v>
      </c>
      <c r="I214" s="84" t="e">
        <f>VLOOKUP(Tabla15[[#This Row],[llave 1]],'INFORME GESTION'!$D$3:$I$347,6,FALSE)</f>
        <v>#N/A</v>
      </c>
      <c r="J214" s="85"/>
      <c r="K214" s="83"/>
      <c r="L214" s="86" t="str">
        <f>Tabla15[[#This Row],[llave 1]]&amp;Tabla15[[#This Row],[MES]]</f>
        <v/>
      </c>
      <c r="M214" s="87" t="e">
        <f>VLOOKUP(Tabla15[[#This Row],[llave 2]],'INFORME GESTION'!$H$3:$O$347,3,0)</f>
        <v>#N/A</v>
      </c>
      <c r="N214" s="151" t="e">
        <f>VLOOKUP(Tabla15[[#This Row],[llave 2]],'INFORME GESTION'!$H$3:$O$347,7,0)</f>
        <v>#N/A</v>
      </c>
      <c r="O214" s="152" t="e">
        <f>VLOOKUP(Tabla15[[#This Row],[llave 2]],'INFORME GESTION'!$H$3:$O$347,8,0)</f>
        <v>#N/A</v>
      </c>
      <c r="P214" s="37"/>
      <c r="Q214" s="41"/>
      <c r="R214" s="42"/>
      <c r="S214" s="39" t="e">
        <f>ROUND(Tabla15[[#This Row],[VALOR UNITARIO SEGUIMIENTO FINANCIERO]]*Tabla15[[#This Row],[Porcentaje de Glosa]]*Tabla15[[#This Row],[Meta afectada por la glosa]],0)</f>
        <v>#N/A</v>
      </c>
      <c r="T214" s="37"/>
      <c r="U214" s="38"/>
      <c r="V214" s="38"/>
      <c r="W214" s="38"/>
      <c r="X214" s="39" t="e">
        <f>ROUND(Tabla15[[#This Row],[Valor de la Glosa]]-Tabla15[[#This Row],[Valor soportado por la Subred]],0)</f>
        <v>#N/A</v>
      </c>
      <c r="Y214" s="38"/>
      <c r="Z214" s="38"/>
      <c r="AA214" s="39" t="e">
        <f>ROUND(Tabla15[[#This Row],[VALOR GLOSA DEFINITIVA]]-Tabla15[[#This Row],[VALOR LEVANTADO EN LIQUIDACION]],0)</f>
        <v>#N/A</v>
      </c>
    </row>
    <row r="215" spans="3:27" s="13" customFormat="1" ht="87.5" customHeight="1">
      <c r="C215" s="36"/>
      <c r="D215" s="36"/>
      <c r="E215" s="37"/>
      <c r="F215" s="38" t="str">
        <f>+Tabla15[[#This Row],[CODIGO ACTIVIDAD]]&amp;Tabla15[[#This Row],[PROCESO]]</f>
        <v/>
      </c>
      <c r="G215" s="84" t="e">
        <f>VLOOKUP(Tabla15[[#This Row],[llave 1]],'INFORME GESTION'!$D$3:$F$347,3,FALSE)</f>
        <v>#N/A</v>
      </c>
      <c r="H215" s="84" t="e">
        <f>VLOOKUP(Tabla15[[#This Row],[llave 1]],'INFORME GESTION'!$D$3:$G$347,4,FALSE)</f>
        <v>#N/A</v>
      </c>
      <c r="I215" s="84" t="e">
        <f>VLOOKUP(Tabla15[[#This Row],[llave 1]],'INFORME GESTION'!$D$3:$I$347,6,FALSE)</f>
        <v>#N/A</v>
      </c>
      <c r="J215" s="85"/>
      <c r="K215" s="83"/>
      <c r="L215" s="86" t="str">
        <f>Tabla15[[#This Row],[llave 1]]&amp;Tabla15[[#This Row],[MES]]</f>
        <v/>
      </c>
      <c r="M215" s="87" t="e">
        <f>VLOOKUP(Tabla15[[#This Row],[llave 2]],'INFORME GESTION'!$H$3:$O$347,3,0)</f>
        <v>#N/A</v>
      </c>
      <c r="N215" s="151" t="e">
        <f>VLOOKUP(Tabla15[[#This Row],[llave 2]],'INFORME GESTION'!$H$3:$O$347,7,0)</f>
        <v>#N/A</v>
      </c>
      <c r="O215" s="152" t="e">
        <f>VLOOKUP(Tabla15[[#This Row],[llave 2]],'INFORME GESTION'!$H$3:$O$347,8,0)</f>
        <v>#N/A</v>
      </c>
      <c r="P215" s="37"/>
      <c r="Q215" s="41"/>
      <c r="R215" s="42"/>
      <c r="S215" s="39" t="e">
        <f>ROUND(Tabla15[[#This Row],[VALOR UNITARIO SEGUIMIENTO FINANCIERO]]*Tabla15[[#This Row],[Porcentaje de Glosa]]*Tabla15[[#This Row],[Meta afectada por la glosa]],0)</f>
        <v>#N/A</v>
      </c>
      <c r="T215" s="37"/>
      <c r="U215" s="38"/>
      <c r="V215" s="38"/>
      <c r="W215" s="38"/>
      <c r="X215" s="39" t="e">
        <f>ROUND(Tabla15[[#This Row],[Valor de la Glosa]]-Tabla15[[#This Row],[Valor soportado por la Subred]],0)</f>
        <v>#N/A</v>
      </c>
      <c r="Y215" s="38"/>
      <c r="Z215" s="38"/>
      <c r="AA215" s="39" t="e">
        <f>ROUND(Tabla15[[#This Row],[VALOR GLOSA DEFINITIVA]]-Tabla15[[#This Row],[VALOR LEVANTADO EN LIQUIDACION]],0)</f>
        <v>#N/A</v>
      </c>
    </row>
    <row r="216" spans="3:27" s="13" customFormat="1" ht="87.5" customHeight="1">
      <c r="C216" s="36"/>
      <c r="D216" s="36"/>
      <c r="E216" s="37"/>
      <c r="F216" s="38" t="str">
        <f>+Tabla15[[#This Row],[CODIGO ACTIVIDAD]]&amp;Tabla15[[#This Row],[PROCESO]]</f>
        <v/>
      </c>
      <c r="G216" s="84" t="e">
        <f>VLOOKUP(Tabla15[[#This Row],[llave 1]],'INFORME GESTION'!$D$3:$F$347,3,FALSE)</f>
        <v>#N/A</v>
      </c>
      <c r="H216" s="84" t="e">
        <f>VLOOKUP(Tabla15[[#This Row],[llave 1]],'INFORME GESTION'!$D$3:$G$347,4,FALSE)</f>
        <v>#N/A</v>
      </c>
      <c r="I216" s="84" t="e">
        <f>VLOOKUP(Tabla15[[#This Row],[llave 1]],'INFORME GESTION'!$D$3:$I$347,6,FALSE)</f>
        <v>#N/A</v>
      </c>
      <c r="J216" s="85"/>
      <c r="K216" s="83"/>
      <c r="L216" s="86" t="str">
        <f>Tabla15[[#This Row],[llave 1]]&amp;Tabla15[[#This Row],[MES]]</f>
        <v/>
      </c>
      <c r="M216" s="87" t="e">
        <f>VLOOKUP(Tabla15[[#This Row],[llave 2]],'INFORME GESTION'!$H$3:$O$347,3,0)</f>
        <v>#N/A</v>
      </c>
      <c r="N216" s="151" t="e">
        <f>VLOOKUP(Tabla15[[#This Row],[llave 2]],'INFORME GESTION'!$H$3:$O$347,7,0)</f>
        <v>#N/A</v>
      </c>
      <c r="O216" s="152" t="e">
        <f>VLOOKUP(Tabla15[[#This Row],[llave 2]],'INFORME GESTION'!$H$3:$O$347,8,0)</f>
        <v>#N/A</v>
      </c>
      <c r="P216" s="37"/>
      <c r="Q216" s="41"/>
      <c r="R216" s="42"/>
      <c r="S216" s="39" t="e">
        <f>ROUND(Tabla15[[#This Row],[VALOR UNITARIO SEGUIMIENTO FINANCIERO]]*Tabla15[[#This Row],[Porcentaje de Glosa]]*Tabla15[[#This Row],[Meta afectada por la glosa]],0)</f>
        <v>#N/A</v>
      </c>
      <c r="T216" s="37"/>
      <c r="U216" s="38"/>
      <c r="V216" s="38"/>
      <c r="W216" s="38"/>
      <c r="X216" s="39" t="e">
        <f>ROUND(Tabla15[[#This Row],[Valor de la Glosa]]-Tabla15[[#This Row],[Valor soportado por la Subred]],0)</f>
        <v>#N/A</v>
      </c>
      <c r="Y216" s="38"/>
      <c r="Z216" s="38"/>
      <c r="AA216" s="39" t="e">
        <f>ROUND(Tabla15[[#This Row],[VALOR GLOSA DEFINITIVA]]-Tabla15[[#This Row],[VALOR LEVANTADO EN LIQUIDACION]],0)</f>
        <v>#N/A</v>
      </c>
    </row>
    <row r="217" spans="3:27" s="13" customFormat="1" ht="87.5" customHeight="1">
      <c r="C217" s="36"/>
      <c r="D217" s="36"/>
      <c r="E217" s="37"/>
      <c r="F217" s="38" t="str">
        <f>+Tabla15[[#This Row],[CODIGO ACTIVIDAD]]&amp;Tabla15[[#This Row],[PROCESO]]</f>
        <v/>
      </c>
      <c r="G217" s="84" t="e">
        <f>VLOOKUP(Tabla15[[#This Row],[llave 1]],'INFORME GESTION'!$D$3:$F$347,3,FALSE)</f>
        <v>#N/A</v>
      </c>
      <c r="H217" s="84" t="e">
        <f>VLOOKUP(Tabla15[[#This Row],[llave 1]],'INFORME GESTION'!$D$3:$G$347,4,FALSE)</f>
        <v>#N/A</v>
      </c>
      <c r="I217" s="84" t="e">
        <f>VLOOKUP(Tabla15[[#This Row],[llave 1]],'INFORME GESTION'!$D$3:$I$347,6,FALSE)</f>
        <v>#N/A</v>
      </c>
      <c r="J217" s="85"/>
      <c r="K217" s="83"/>
      <c r="L217" s="86" t="str">
        <f>Tabla15[[#This Row],[llave 1]]&amp;Tabla15[[#This Row],[MES]]</f>
        <v/>
      </c>
      <c r="M217" s="87" t="e">
        <f>VLOOKUP(Tabla15[[#This Row],[llave 2]],'INFORME GESTION'!$H$3:$O$347,3,0)</f>
        <v>#N/A</v>
      </c>
      <c r="N217" s="151" t="e">
        <f>VLOOKUP(Tabla15[[#This Row],[llave 2]],'INFORME GESTION'!$H$3:$O$347,7,0)</f>
        <v>#N/A</v>
      </c>
      <c r="O217" s="152" t="e">
        <f>VLOOKUP(Tabla15[[#This Row],[llave 2]],'INFORME GESTION'!$H$3:$O$347,8,0)</f>
        <v>#N/A</v>
      </c>
      <c r="P217" s="37"/>
      <c r="Q217" s="41"/>
      <c r="R217" s="42"/>
      <c r="S217" s="39" t="e">
        <f>ROUND(Tabla15[[#This Row],[VALOR UNITARIO SEGUIMIENTO FINANCIERO]]*Tabla15[[#This Row],[Porcentaje de Glosa]]*Tabla15[[#This Row],[Meta afectada por la glosa]],0)</f>
        <v>#N/A</v>
      </c>
      <c r="T217" s="37"/>
      <c r="U217" s="38"/>
      <c r="V217" s="38"/>
      <c r="W217" s="38"/>
      <c r="X217" s="39" t="e">
        <f>ROUND(Tabla15[[#This Row],[Valor de la Glosa]]-Tabla15[[#This Row],[Valor soportado por la Subred]],0)</f>
        <v>#N/A</v>
      </c>
      <c r="Y217" s="38"/>
      <c r="Z217" s="38"/>
      <c r="AA217" s="39" t="e">
        <f>ROUND(Tabla15[[#This Row],[VALOR GLOSA DEFINITIVA]]-Tabla15[[#This Row],[VALOR LEVANTADO EN LIQUIDACION]],0)</f>
        <v>#N/A</v>
      </c>
    </row>
    <row r="218" spans="3:27" s="13" customFormat="1" ht="87.5" customHeight="1">
      <c r="C218" s="36"/>
      <c r="D218" s="36"/>
      <c r="E218" s="37"/>
      <c r="F218" s="38" t="str">
        <f>+Tabla15[[#This Row],[CODIGO ACTIVIDAD]]&amp;Tabla15[[#This Row],[PROCESO]]</f>
        <v/>
      </c>
      <c r="G218" s="84" t="e">
        <f>VLOOKUP(Tabla15[[#This Row],[llave 1]],'INFORME GESTION'!$D$3:$F$347,3,FALSE)</f>
        <v>#N/A</v>
      </c>
      <c r="H218" s="84" t="e">
        <f>VLOOKUP(Tabla15[[#This Row],[llave 1]],'INFORME GESTION'!$D$3:$G$347,4,FALSE)</f>
        <v>#N/A</v>
      </c>
      <c r="I218" s="84" t="e">
        <f>VLOOKUP(Tabla15[[#This Row],[llave 1]],'INFORME GESTION'!$D$3:$I$347,6,FALSE)</f>
        <v>#N/A</v>
      </c>
      <c r="J218" s="85"/>
      <c r="K218" s="83"/>
      <c r="L218" s="86" t="str">
        <f>Tabla15[[#This Row],[llave 1]]&amp;Tabla15[[#This Row],[MES]]</f>
        <v/>
      </c>
      <c r="M218" s="87" t="e">
        <f>VLOOKUP(Tabla15[[#This Row],[llave 2]],'INFORME GESTION'!$H$3:$O$347,3,0)</f>
        <v>#N/A</v>
      </c>
      <c r="N218" s="151" t="e">
        <f>VLOOKUP(Tabla15[[#This Row],[llave 2]],'INFORME GESTION'!$H$3:$O$347,7,0)</f>
        <v>#N/A</v>
      </c>
      <c r="O218" s="152" t="e">
        <f>VLOOKUP(Tabla15[[#This Row],[llave 2]],'INFORME GESTION'!$H$3:$O$347,8,0)</f>
        <v>#N/A</v>
      </c>
      <c r="P218" s="37"/>
      <c r="Q218" s="41"/>
      <c r="R218" s="42"/>
      <c r="S218" s="39" t="e">
        <f>ROUND(Tabla15[[#This Row],[VALOR UNITARIO SEGUIMIENTO FINANCIERO]]*Tabla15[[#This Row],[Porcentaje de Glosa]]*Tabla15[[#This Row],[Meta afectada por la glosa]],0)</f>
        <v>#N/A</v>
      </c>
      <c r="T218" s="37"/>
      <c r="U218" s="38"/>
      <c r="V218" s="38"/>
      <c r="W218" s="38"/>
      <c r="X218" s="39" t="e">
        <f>ROUND(Tabla15[[#This Row],[Valor de la Glosa]]-Tabla15[[#This Row],[Valor soportado por la Subred]],0)</f>
        <v>#N/A</v>
      </c>
      <c r="Y218" s="38"/>
      <c r="Z218" s="38"/>
      <c r="AA218" s="39" t="e">
        <f>ROUND(Tabla15[[#This Row],[VALOR GLOSA DEFINITIVA]]-Tabla15[[#This Row],[VALOR LEVANTADO EN LIQUIDACION]],0)</f>
        <v>#N/A</v>
      </c>
    </row>
    <row r="219" spans="3:27" s="13" customFormat="1" ht="87.5" customHeight="1">
      <c r="C219" s="36"/>
      <c r="D219" s="36"/>
      <c r="E219" s="37"/>
      <c r="F219" s="38" t="str">
        <f>+Tabla15[[#This Row],[CODIGO ACTIVIDAD]]&amp;Tabla15[[#This Row],[PROCESO]]</f>
        <v/>
      </c>
      <c r="G219" s="84" t="e">
        <f>VLOOKUP(Tabla15[[#This Row],[llave 1]],'INFORME GESTION'!$D$3:$F$347,3,FALSE)</f>
        <v>#N/A</v>
      </c>
      <c r="H219" s="84" t="e">
        <f>VLOOKUP(Tabla15[[#This Row],[llave 1]],'INFORME GESTION'!$D$3:$G$347,4,FALSE)</f>
        <v>#N/A</v>
      </c>
      <c r="I219" s="84" t="e">
        <f>VLOOKUP(Tabla15[[#This Row],[llave 1]],'INFORME GESTION'!$D$3:$I$347,6,FALSE)</f>
        <v>#N/A</v>
      </c>
      <c r="J219" s="85"/>
      <c r="K219" s="83"/>
      <c r="L219" s="86" t="str">
        <f>Tabla15[[#This Row],[llave 1]]&amp;Tabla15[[#This Row],[MES]]</f>
        <v/>
      </c>
      <c r="M219" s="87" t="e">
        <f>VLOOKUP(Tabla15[[#This Row],[llave 2]],'INFORME GESTION'!$H$3:$O$347,3,0)</f>
        <v>#N/A</v>
      </c>
      <c r="N219" s="151" t="e">
        <f>VLOOKUP(Tabla15[[#This Row],[llave 2]],'INFORME GESTION'!$H$3:$O$347,7,0)</f>
        <v>#N/A</v>
      </c>
      <c r="O219" s="152" t="e">
        <f>VLOOKUP(Tabla15[[#This Row],[llave 2]],'INFORME GESTION'!$H$3:$O$347,8,0)</f>
        <v>#N/A</v>
      </c>
      <c r="P219" s="37"/>
      <c r="Q219" s="41"/>
      <c r="R219" s="42"/>
      <c r="S219" s="39" t="e">
        <f>ROUND(Tabla15[[#This Row],[VALOR UNITARIO SEGUIMIENTO FINANCIERO]]*Tabla15[[#This Row],[Porcentaje de Glosa]]*Tabla15[[#This Row],[Meta afectada por la glosa]],0)</f>
        <v>#N/A</v>
      </c>
      <c r="T219" s="37"/>
      <c r="U219" s="38"/>
      <c r="V219" s="38"/>
      <c r="W219" s="38"/>
      <c r="X219" s="39" t="e">
        <f>ROUND(Tabla15[[#This Row],[Valor de la Glosa]]-Tabla15[[#This Row],[Valor soportado por la Subred]],0)</f>
        <v>#N/A</v>
      </c>
      <c r="Y219" s="38"/>
      <c r="Z219" s="38"/>
      <c r="AA219" s="39" t="e">
        <f>ROUND(Tabla15[[#This Row],[VALOR GLOSA DEFINITIVA]]-Tabla15[[#This Row],[VALOR LEVANTADO EN LIQUIDACION]],0)</f>
        <v>#N/A</v>
      </c>
    </row>
    <row r="220" spans="3:27" s="13" customFormat="1" ht="87.5" customHeight="1">
      <c r="C220" s="36"/>
      <c r="D220" s="36"/>
      <c r="E220" s="37"/>
      <c r="F220" s="38" t="str">
        <f>+Tabla15[[#This Row],[CODIGO ACTIVIDAD]]&amp;Tabla15[[#This Row],[PROCESO]]</f>
        <v/>
      </c>
      <c r="G220" s="84" t="e">
        <f>VLOOKUP(Tabla15[[#This Row],[llave 1]],'INFORME GESTION'!$D$3:$F$347,3,FALSE)</f>
        <v>#N/A</v>
      </c>
      <c r="H220" s="84" t="e">
        <f>VLOOKUP(Tabla15[[#This Row],[llave 1]],'INFORME GESTION'!$D$3:$G$347,4,FALSE)</f>
        <v>#N/A</v>
      </c>
      <c r="I220" s="84" t="e">
        <f>VLOOKUP(Tabla15[[#This Row],[llave 1]],'INFORME GESTION'!$D$3:$I$347,6,FALSE)</f>
        <v>#N/A</v>
      </c>
      <c r="J220" s="85"/>
      <c r="K220" s="83"/>
      <c r="L220" s="86" t="str">
        <f>Tabla15[[#This Row],[llave 1]]&amp;Tabla15[[#This Row],[MES]]</f>
        <v/>
      </c>
      <c r="M220" s="87" t="e">
        <f>VLOOKUP(Tabla15[[#This Row],[llave 2]],'INFORME GESTION'!$H$3:$O$347,3,0)</f>
        <v>#N/A</v>
      </c>
      <c r="N220" s="151" t="e">
        <f>VLOOKUP(Tabla15[[#This Row],[llave 2]],'INFORME GESTION'!$H$3:$O$347,7,0)</f>
        <v>#N/A</v>
      </c>
      <c r="O220" s="152" t="e">
        <f>VLOOKUP(Tabla15[[#This Row],[llave 2]],'INFORME GESTION'!$H$3:$O$347,8,0)</f>
        <v>#N/A</v>
      </c>
      <c r="P220" s="37"/>
      <c r="Q220" s="41"/>
      <c r="R220" s="42"/>
      <c r="S220" s="39" t="e">
        <f>ROUND(Tabla15[[#This Row],[VALOR UNITARIO SEGUIMIENTO FINANCIERO]]*Tabla15[[#This Row],[Porcentaje de Glosa]]*Tabla15[[#This Row],[Meta afectada por la glosa]],0)</f>
        <v>#N/A</v>
      </c>
      <c r="T220" s="37"/>
      <c r="U220" s="38"/>
      <c r="V220" s="38"/>
      <c r="W220" s="38"/>
      <c r="X220" s="39" t="e">
        <f>ROUND(Tabla15[[#This Row],[Valor de la Glosa]]-Tabla15[[#This Row],[Valor soportado por la Subred]],0)</f>
        <v>#N/A</v>
      </c>
      <c r="Y220" s="38"/>
      <c r="Z220" s="38"/>
      <c r="AA220" s="39" t="e">
        <f>ROUND(Tabla15[[#This Row],[VALOR GLOSA DEFINITIVA]]-Tabla15[[#This Row],[VALOR LEVANTADO EN LIQUIDACION]],0)</f>
        <v>#N/A</v>
      </c>
    </row>
    <row r="221" spans="3:27" s="13" customFormat="1" ht="87.5" customHeight="1">
      <c r="C221" s="36"/>
      <c r="D221" s="36"/>
      <c r="E221" s="37"/>
      <c r="F221" s="38" t="str">
        <f>+Tabla15[[#This Row],[CODIGO ACTIVIDAD]]&amp;Tabla15[[#This Row],[PROCESO]]</f>
        <v/>
      </c>
      <c r="G221" s="84" t="e">
        <f>VLOOKUP(Tabla15[[#This Row],[llave 1]],'INFORME GESTION'!$D$3:$F$347,3,FALSE)</f>
        <v>#N/A</v>
      </c>
      <c r="H221" s="84" t="e">
        <f>VLOOKUP(Tabla15[[#This Row],[llave 1]],'INFORME GESTION'!$D$3:$G$347,4,FALSE)</f>
        <v>#N/A</v>
      </c>
      <c r="I221" s="84" t="e">
        <f>VLOOKUP(Tabla15[[#This Row],[llave 1]],'INFORME GESTION'!$D$3:$I$347,6,FALSE)</f>
        <v>#N/A</v>
      </c>
      <c r="J221" s="85"/>
      <c r="K221" s="83"/>
      <c r="L221" s="86" t="str">
        <f>Tabla15[[#This Row],[llave 1]]&amp;Tabla15[[#This Row],[MES]]</f>
        <v/>
      </c>
      <c r="M221" s="87" t="e">
        <f>VLOOKUP(Tabla15[[#This Row],[llave 2]],'INFORME GESTION'!$H$3:$O$347,3,0)</f>
        <v>#N/A</v>
      </c>
      <c r="N221" s="151" t="e">
        <f>VLOOKUP(Tabla15[[#This Row],[llave 2]],'INFORME GESTION'!$H$3:$O$347,7,0)</f>
        <v>#N/A</v>
      </c>
      <c r="O221" s="152" t="e">
        <f>VLOOKUP(Tabla15[[#This Row],[llave 2]],'INFORME GESTION'!$H$3:$O$347,8,0)</f>
        <v>#N/A</v>
      </c>
      <c r="P221" s="37"/>
      <c r="Q221" s="41"/>
      <c r="R221" s="42"/>
      <c r="S221" s="39" t="e">
        <f>ROUND(Tabla15[[#This Row],[VALOR UNITARIO SEGUIMIENTO FINANCIERO]]*Tabla15[[#This Row],[Porcentaje de Glosa]]*Tabla15[[#This Row],[Meta afectada por la glosa]],0)</f>
        <v>#N/A</v>
      </c>
      <c r="T221" s="37"/>
      <c r="U221" s="38"/>
      <c r="V221" s="38"/>
      <c r="W221" s="38"/>
      <c r="X221" s="39" t="e">
        <f>ROUND(Tabla15[[#This Row],[Valor de la Glosa]]-Tabla15[[#This Row],[Valor soportado por la Subred]],0)</f>
        <v>#N/A</v>
      </c>
      <c r="Y221" s="38"/>
      <c r="Z221" s="38"/>
      <c r="AA221" s="39" t="e">
        <f>ROUND(Tabla15[[#This Row],[VALOR GLOSA DEFINITIVA]]-Tabla15[[#This Row],[VALOR LEVANTADO EN LIQUIDACION]],0)</f>
        <v>#N/A</v>
      </c>
    </row>
    <row r="222" spans="3:27" s="13" customFormat="1" ht="87.5" customHeight="1">
      <c r="C222" s="36"/>
      <c r="D222" s="36"/>
      <c r="E222" s="37"/>
      <c r="F222" s="38" t="str">
        <f>+Tabla15[[#This Row],[CODIGO ACTIVIDAD]]&amp;Tabla15[[#This Row],[PROCESO]]</f>
        <v/>
      </c>
      <c r="G222" s="84" t="e">
        <f>VLOOKUP(Tabla15[[#This Row],[llave 1]],'INFORME GESTION'!$D$3:$F$347,3,FALSE)</f>
        <v>#N/A</v>
      </c>
      <c r="H222" s="84" t="e">
        <f>VLOOKUP(Tabla15[[#This Row],[llave 1]],'INFORME GESTION'!$D$3:$G$347,4,FALSE)</f>
        <v>#N/A</v>
      </c>
      <c r="I222" s="84" t="e">
        <f>VLOOKUP(Tabla15[[#This Row],[llave 1]],'INFORME GESTION'!$D$3:$I$347,6,FALSE)</f>
        <v>#N/A</v>
      </c>
      <c r="J222" s="85"/>
      <c r="K222" s="83"/>
      <c r="L222" s="86" t="str">
        <f>Tabla15[[#This Row],[llave 1]]&amp;Tabla15[[#This Row],[MES]]</f>
        <v/>
      </c>
      <c r="M222" s="87" t="e">
        <f>VLOOKUP(Tabla15[[#This Row],[llave 2]],'INFORME GESTION'!$H$3:$O$347,3,0)</f>
        <v>#N/A</v>
      </c>
      <c r="N222" s="151" t="e">
        <f>VLOOKUP(Tabla15[[#This Row],[llave 2]],'INFORME GESTION'!$H$3:$O$347,7,0)</f>
        <v>#N/A</v>
      </c>
      <c r="O222" s="152" t="e">
        <f>VLOOKUP(Tabla15[[#This Row],[llave 2]],'INFORME GESTION'!$H$3:$O$347,8,0)</f>
        <v>#N/A</v>
      </c>
      <c r="P222" s="37"/>
      <c r="Q222" s="41"/>
      <c r="R222" s="42"/>
      <c r="S222" s="39" t="e">
        <f>ROUND(Tabla15[[#This Row],[VALOR UNITARIO SEGUIMIENTO FINANCIERO]]*Tabla15[[#This Row],[Porcentaje de Glosa]]*Tabla15[[#This Row],[Meta afectada por la glosa]],0)</f>
        <v>#N/A</v>
      </c>
      <c r="T222" s="37"/>
      <c r="U222" s="38"/>
      <c r="V222" s="38"/>
      <c r="W222" s="38"/>
      <c r="X222" s="39" t="e">
        <f>ROUND(Tabla15[[#This Row],[Valor de la Glosa]]-Tabla15[[#This Row],[Valor soportado por la Subred]],0)</f>
        <v>#N/A</v>
      </c>
      <c r="Y222" s="38"/>
      <c r="Z222" s="38"/>
      <c r="AA222" s="39" t="e">
        <f>ROUND(Tabla15[[#This Row],[VALOR GLOSA DEFINITIVA]]-Tabla15[[#This Row],[VALOR LEVANTADO EN LIQUIDACION]],0)</f>
        <v>#N/A</v>
      </c>
    </row>
    <row r="223" spans="3:27" s="13" customFormat="1" ht="87.5" customHeight="1">
      <c r="C223" s="36"/>
      <c r="D223" s="36"/>
      <c r="E223" s="37"/>
      <c r="F223" s="38" t="str">
        <f>+Tabla15[[#This Row],[CODIGO ACTIVIDAD]]&amp;Tabla15[[#This Row],[PROCESO]]</f>
        <v/>
      </c>
      <c r="G223" s="84" t="e">
        <f>VLOOKUP(Tabla15[[#This Row],[llave 1]],'INFORME GESTION'!$D$3:$F$347,3,FALSE)</f>
        <v>#N/A</v>
      </c>
      <c r="H223" s="84" t="e">
        <f>VLOOKUP(Tabla15[[#This Row],[llave 1]],'INFORME GESTION'!$D$3:$G$347,4,FALSE)</f>
        <v>#N/A</v>
      </c>
      <c r="I223" s="84" t="e">
        <f>VLOOKUP(Tabla15[[#This Row],[llave 1]],'INFORME GESTION'!$D$3:$I$347,6,FALSE)</f>
        <v>#N/A</v>
      </c>
      <c r="J223" s="85"/>
      <c r="K223" s="83"/>
      <c r="L223" s="86" t="str">
        <f>Tabla15[[#This Row],[llave 1]]&amp;Tabla15[[#This Row],[MES]]</f>
        <v/>
      </c>
      <c r="M223" s="87" t="e">
        <f>VLOOKUP(Tabla15[[#This Row],[llave 2]],'INFORME GESTION'!$H$3:$O$347,3,0)</f>
        <v>#N/A</v>
      </c>
      <c r="N223" s="151" t="e">
        <f>VLOOKUP(Tabla15[[#This Row],[llave 2]],'INFORME GESTION'!$H$3:$O$347,7,0)</f>
        <v>#N/A</v>
      </c>
      <c r="O223" s="152" t="e">
        <f>VLOOKUP(Tabla15[[#This Row],[llave 2]],'INFORME GESTION'!$H$3:$O$347,8,0)</f>
        <v>#N/A</v>
      </c>
      <c r="P223" s="37"/>
      <c r="Q223" s="41"/>
      <c r="R223" s="42"/>
      <c r="S223" s="39" t="e">
        <f>ROUND(Tabla15[[#This Row],[VALOR UNITARIO SEGUIMIENTO FINANCIERO]]*Tabla15[[#This Row],[Porcentaje de Glosa]]*Tabla15[[#This Row],[Meta afectada por la glosa]],0)</f>
        <v>#N/A</v>
      </c>
      <c r="T223" s="37"/>
      <c r="U223" s="38"/>
      <c r="V223" s="38"/>
      <c r="W223" s="38"/>
      <c r="X223" s="39" t="e">
        <f>ROUND(Tabla15[[#This Row],[Valor de la Glosa]]-Tabla15[[#This Row],[Valor soportado por la Subred]],0)</f>
        <v>#N/A</v>
      </c>
      <c r="Y223" s="38"/>
      <c r="Z223" s="38"/>
      <c r="AA223" s="39" t="e">
        <f>ROUND(Tabla15[[#This Row],[VALOR GLOSA DEFINITIVA]]-Tabla15[[#This Row],[VALOR LEVANTADO EN LIQUIDACION]],0)</f>
        <v>#N/A</v>
      </c>
    </row>
    <row r="224" spans="3:27" s="13" customFormat="1" ht="87.5" customHeight="1">
      <c r="C224" s="36"/>
      <c r="D224" s="36"/>
      <c r="E224" s="37"/>
      <c r="F224" s="38" t="str">
        <f>+Tabla15[[#This Row],[CODIGO ACTIVIDAD]]&amp;Tabla15[[#This Row],[PROCESO]]</f>
        <v/>
      </c>
      <c r="G224" s="84" t="e">
        <f>VLOOKUP(Tabla15[[#This Row],[llave 1]],'INFORME GESTION'!$D$3:$F$347,3,FALSE)</f>
        <v>#N/A</v>
      </c>
      <c r="H224" s="84" t="e">
        <f>VLOOKUP(Tabla15[[#This Row],[llave 1]],'INFORME GESTION'!$D$3:$G$347,4,FALSE)</f>
        <v>#N/A</v>
      </c>
      <c r="I224" s="84" t="e">
        <f>VLOOKUP(Tabla15[[#This Row],[llave 1]],'INFORME GESTION'!$D$3:$I$347,6,FALSE)</f>
        <v>#N/A</v>
      </c>
      <c r="J224" s="85"/>
      <c r="K224" s="83"/>
      <c r="L224" s="86" t="str">
        <f>Tabla15[[#This Row],[llave 1]]&amp;Tabla15[[#This Row],[MES]]</f>
        <v/>
      </c>
      <c r="M224" s="87" t="e">
        <f>VLOOKUP(Tabla15[[#This Row],[llave 2]],'INFORME GESTION'!$H$3:$O$347,3,0)</f>
        <v>#N/A</v>
      </c>
      <c r="N224" s="151" t="e">
        <f>VLOOKUP(Tabla15[[#This Row],[llave 2]],'INFORME GESTION'!$H$3:$O$347,7,0)</f>
        <v>#N/A</v>
      </c>
      <c r="O224" s="152" t="e">
        <f>VLOOKUP(Tabla15[[#This Row],[llave 2]],'INFORME GESTION'!$H$3:$O$347,8,0)</f>
        <v>#N/A</v>
      </c>
      <c r="P224" s="37"/>
      <c r="Q224" s="41"/>
      <c r="R224" s="42"/>
      <c r="S224" s="39" t="e">
        <f>ROUND(Tabla15[[#This Row],[VALOR UNITARIO SEGUIMIENTO FINANCIERO]]*Tabla15[[#This Row],[Porcentaje de Glosa]]*Tabla15[[#This Row],[Meta afectada por la glosa]],0)</f>
        <v>#N/A</v>
      </c>
      <c r="T224" s="37"/>
      <c r="U224" s="38"/>
      <c r="V224" s="38"/>
      <c r="W224" s="38"/>
      <c r="X224" s="39" t="e">
        <f>ROUND(Tabla15[[#This Row],[Valor de la Glosa]]-Tabla15[[#This Row],[Valor soportado por la Subred]],0)</f>
        <v>#N/A</v>
      </c>
      <c r="Y224" s="38"/>
      <c r="Z224" s="38"/>
      <c r="AA224" s="39" t="e">
        <f>ROUND(Tabla15[[#This Row],[VALOR GLOSA DEFINITIVA]]-Tabla15[[#This Row],[VALOR LEVANTADO EN LIQUIDACION]],0)</f>
        <v>#N/A</v>
      </c>
    </row>
    <row r="225" spans="3:27" s="13" customFormat="1" ht="87.5" customHeight="1">
      <c r="C225" s="36"/>
      <c r="D225" s="36"/>
      <c r="E225" s="37"/>
      <c r="F225" s="38" t="str">
        <f>+Tabla15[[#This Row],[CODIGO ACTIVIDAD]]&amp;Tabla15[[#This Row],[PROCESO]]</f>
        <v/>
      </c>
      <c r="G225" s="84" t="e">
        <f>VLOOKUP(Tabla15[[#This Row],[llave 1]],'INFORME GESTION'!$D$3:$F$347,3,FALSE)</f>
        <v>#N/A</v>
      </c>
      <c r="H225" s="84" t="e">
        <f>VLOOKUP(Tabla15[[#This Row],[llave 1]],'INFORME GESTION'!$D$3:$G$347,4,FALSE)</f>
        <v>#N/A</v>
      </c>
      <c r="I225" s="84" t="e">
        <f>VLOOKUP(Tabla15[[#This Row],[llave 1]],'INFORME GESTION'!$D$3:$I$347,6,FALSE)</f>
        <v>#N/A</v>
      </c>
      <c r="J225" s="85"/>
      <c r="K225" s="83"/>
      <c r="L225" s="86" t="str">
        <f>Tabla15[[#This Row],[llave 1]]&amp;Tabla15[[#This Row],[MES]]</f>
        <v/>
      </c>
      <c r="M225" s="87" t="e">
        <f>VLOOKUP(Tabla15[[#This Row],[llave 2]],'INFORME GESTION'!$H$3:$O$347,3,0)</f>
        <v>#N/A</v>
      </c>
      <c r="N225" s="151" t="e">
        <f>VLOOKUP(Tabla15[[#This Row],[llave 2]],'INFORME GESTION'!$H$3:$O$347,7,0)</f>
        <v>#N/A</v>
      </c>
      <c r="O225" s="152" t="e">
        <f>VLOOKUP(Tabla15[[#This Row],[llave 2]],'INFORME GESTION'!$H$3:$O$347,8,0)</f>
        <v>#N/A</v>
      </c>
      <c r="P225" s="37"/>
      <c r="Q225" s="41"/>
      <c r="R225" s="42"/>
      <c r="S225" s="39" t="e">
        <f>ROUND(Tabla15[[#This Row],[VALOR UNITARIO SEGUIMIENTO FINANCIERO]]*Tabla15[[#This Row],[Porcentaje de Glosa]]*Tabla15[[#This Row],[Meta afectada por la glosa]],0)</f>
        <v>#N/A</v>
      </c>
      <c r="T225" s="37"/>
      <c r="U225" s="38"/>
      <c r="V225" s="38"/>
      <c r="W225" s="38"/>
      <c r="X225" s="39" t="e">
        <f>ROUND(Tabla15[[#This Row],[Valor de la Glosa]]-Tabla15[[#This Row],[Valor soportado por la Subred]],0)</f>
        <v>#N/A</v>
      </c>
      <c r="Y225" s="38"/>
      <c r="Z225" s="38"/>
      <c r="AA225" s="39" t="e">
        <f>ROUND(Tabla15[[#This Row],[VALOR GLOSA DEFINITIVA]]-Tabla15[[#This Row],[VALOR LEVANTADO EN LIQUIDACION]],0)</f>
        <v>#N/A</v>
      </c>
    </row>
    <row r="226" spans="3:27" s="13" customFormat="1" ht="87.5" customHeight="1">
      <c r="C226" s="36"/>
      <c r="D226" s="36"/>
      <c r="E226" s="37"/>
      <c r="F226" s="38" t="str">
        <f>+Tabla15[[#This Row],[CODIGO ACTIVIDAD]]&amp;Tabla15[[#This Row],[PROCESO]]</f>
        <v/>
      </c>
      <c r="G226" s="84" t="e">
        <f>VLOOKUP(Tabla15[[#This Row],[llave 1]],'INFORME GESTION'!$D$3:$F$347,3,FALSE)</f>
        <v>#N/A</v>
      </c>
      <c r="H226" s="84" t="e">
        <f>VLOOKUP(Tabla15[[#This Row],[llave 1]],'INFORME GESTION'!$D$3:$G$347,4,FALSE)</f>
        <v>#N/A</v>
      </c>
      <c r="I226" s="84" t="e">
        <f>VLOOKUP(Tabla15[[#This Row],[llave 1]],'INFORME GESTION'!$D$3:$I$347,6,FALSE)</f>
        <v>#N/A</v>
      </c>
      <c r="J226" s="85"/>
      <c r="K226" s="83"/>
      <c r="L226" s="86" t="str">
        <f>Tabla15[[#This Row],[llave 1]]&amp;Tabla15[[#This Row],[MES]]</f>
        <v/>
      </c>
      <c r="M226" s="87" t="e">
        <f>VLOOKUP(Tabla15[[#This Row],[llave 2]],'INFORME GESTION'!$H$3:$O$347,3,0)</f>
        <v>#N/A</v>
      </c>
      <c r="N226" s="151" t="e">
        <f>VLOOKUP(Tabla15[[#This Row],[llave 2]],'INFORME GESTION'!$H$3:$O$347,7,0)</f>
        <v>#N/A</v>
      </c>
      <c r="O226" s="152" t="e">
        <f>VLOOKUP(Tabla15[[#This Row],[llave 2]],'INFORME GESTION'!$H$3:$O$347,8,0)</f>
        <v>#N/A</v>
      </c>
      <c r="P226" s="37"/>
      <c r="Q226" s="41"/>
      <c r="R226" s="42"/>
      <c r="S226" s="39" t="e">
        <f>ROUND(Tabla15[[#This Row],[VALOR UNITARIO SEGUIMIENTO FINANCIERO]]*Tabla15[[#This Row],[Porcentaje de Glosa]]*Tabla15[[#This Row],[Meta afectada por la glosa]],0)</f>
        <v>#N/A</v>
      </c>
      <c r="T226" s="37"/>
      <c r="U226" s="38"/>
      <c r="V226" s="38"/>
      <c r="W226" s="38"/>
      <c r="X226" s="39" t="e">
        <f>ROUND(Tabla15[[#This Row],[Valor de la Glosa]]-Tabla15[[#This Row],[Valor soportado por la Subred]],0)</f>
        <v>#N/A</v>
      </c>
      <c r="Y226" s="38"/>
      <c r="Z226" s="38"/>
      <c r="AA226" s="39" t="e">
        <f>ROUND(Tabla15[[#This Row],[VALOR GLOSA DEFINITIVA]]-Tabla15[[#This Row],[VALOR LEVANTADO EN LIQUIDACION]],0)</f>
        <v>#N/A</v>
      </c>
    </row>
    <row r="227" spans="3:27" s="13" customFormat="1" ht="87.5" customHeight="1">
      <c r="C227" s="36"/>
      <c r="D227" s="36"/>
      <c r="E227" s="37"/>
      <c r="F227" s="38" t="str">
        <f>+Tabla15[[#This Row],[CODIGO ACTIVIDAD]]&amp;Tabla15[[#This Row],[PROCESO]]</f>
        <v/>
      </c>
      <c r="G227" s="84" t="e">
        <f>VLOOKUP(Tabla15[[#This Row],[llave 1]],'INFORME GESTION'!$D$3:$F$347,3,FALSE)</f>
        <v>#N/A</v>
      </c>
      <c r="H227" s="84" t="e">
        <f>VLOOKUP(Tabla15[[#This Row],[llave 1]],'INFORME GESTION'!$D$3:$G$347,4,FALSE)</f>
        <v>#N/A</v>
      </c>
      <c r="I227" s="84" t="e">
        <f>VLOOKUP(Tabla15[[#This Row],[llave 1]],'INFORME GESTION'!$D$3:$I$347,6,FALSE)</f>
        <v>#N/A</v>
      </c>
      <c r="J227" s="85"/>
      <c r="K227" s="83"/>
      <c r="L227" s="86" t="str">
        <f>Tabla15[[#This Row],[llave 1]]&amp;Tabla15[[#This Row],[MES]]</f>
        <v/>
      </c>
      <c r="M227" s="87" t="e">
        <f>VLOOKUP(Tabla15[[#This Row],[llave 2]],'INFORME GESTION'!$H$3:$O$347,3,0)</f>
        <v>#N/A</v>
      </c>
      <c r="N227" s="151" t="e">
        <f>VLOOKUP(Tabla15[[#This Row],[llave 2]],'INFORME GESTION'!$H$3:$O$347,7,0)</f>
        <v>#N/A</v>
      </c>
      <c r="O227" s="152" t="e">
        <f>VLOOKUP(Tabla15[[#This Row],[llave 2]],'INFORME GESTION'!$H$3:$O$347,8,0)</f>
        <v>#N/A</v>
      </c>
      <c r="P227" s="37"/>
      <c r="Q227" s="41"/>
      <c r="R227" s="42"/>
      <c r="S227" s="39" t="e">
        <f>ROUND(Tabla15[[#This Row],[VALOR UNITARIO SEGUIMIENTO FINANCIERO]]*Tabla15[[#This Row],[Porcentaje de Glosa]]*Tabla15[[#This Row],[Meta afectada por la glosa]],0)</f>
        <v>#N/A</v>
      </c>
      <c r="T227" s="37"/>
      <c r="U227" s="38"/>
      <c r="V227" s="38"/>
      <c r="W227" s="38"/>
      <c r="X227" s="39" t="e">
        <f>ROUND(Tabla15[[#This Row],[Valor de la Glosa]]-Tabla15[[#This Row],[Valor soportado por la Subred]],0)</f>
        <v>#N/A</v>
      </c>
      <c r="Y227" s="38"/>
      <c r="Z227" s="38"/>
      <c r="AA227" s="39" t="e">
        <f>ROUND(Tabla15[[#This Row],[VALOR GLOSA DEFINITIVA]]-Tabla15[[#This Row],[VALOR LEVANTADO EN LIQUIDACION]],0)</f>
        <v>#N/A</v>
      </c>
    </row>
    <row r="228" spans="3:27" s="13" customFormat="1" ht="87.5" customHeight="1">
      <c r="C228" s="36"/>
      <c r="D228" s="36"/>
      <c r="E228" s="37"/>
      <c r="F228" s="38" t="str">
        <f>+Tabla15[[#This Row],[CODIGO ACTIVIDAD]]&amp;Tabla15[[#This Row],[PROCESO]]</f>
        <v/>
      </c>
      <c r="G228" s="84" t="e">
        <f>VLOOKUP(Tabla15[[#This Row],[llave 1]],'INFORME GESTION'!$D$3:$F$347,3,FALSE)</f>
        <v>#N/A</v>
      </c>
      <c r="H228" s="84" t="e">
        <f>VLOOKUP(Tabla15[[#This Row],[llave 1]],'INFORME GESTION'!$D$3:$G$347,4,FALSE)</f>
        <v>#N/A</v>
      </c>
      <c r="I228" s="84" t="e">
        <f>VLOOKUP(Tabla15[[#This Row],[llave 1]],'INFORME GESTION'!$D$3:$I$347,6,FALSE)</f>
        <v>#N/A</v>
      </c>
      <c r="J228" s="85"/>
      <c r="K228" s="83"/>
      <c r="L228" s="86" t="str">
        <f>Tabla15[[#This Row],[llave 1]]&amp;Tabla15[[#This Row],[MES]]</f>
        <v/>
      </c>
      <c r="M228" s="87" t="e">
        <f>VLOOKUP(Tabla15[[#This Row],[llave 2]],'INFORME GESTION'!$H$3:$O$347,3,0)</f>
        <v>#N/A</v>
      </c>
      <c r="N228" s="151" t="e">
        <f>VLOOKUP(Tabla15[[#This Row],[llave 2]],'INFORME GESTION'!$H$3:$O$347,7,0)</f>
        <v>#N/A</v>
      </c>
      <c r="O228" s="152" t="e">
        <f>VLOOKUP(Tabla15[[#This Row],[llave 2]],'INFORME GESTION'!$H$3:$O$347,8,0)</f>
        <v>#N/A</v>
      </c>
      <c r="P228" s="37"/>
      <c r="Q228" s="41"/>
      <c r="R228" s="42"/>
      <c r="S228" s="39" t="e">
        <f>ROUND(Tabla15[[#This Row],[VALOR UNITARIO SEGUIMIENTO FINANCIERO]]*Tabla15[[#This Row],[Porcentaje de Glosa]]*Tabla15[[#This Row],[Meta afectada por la glosa]],0)</f>
        <v>#N/A</v>
      </c>
      <c r="T228" s="37"/>
      <c r="U228" s="38"/>
      <c r="V228" s="38"/>
      <c r="W228" s="38"/>
      <c r="X228" s="39" t="e">
        <f>ROUND(Tabla15[[#This Row],[Valor de la Glosa]]-Tabla15[[#This Row],[Valor soportado por la Subred]],0)</f>
        <v>#N/A</v>
      </c>
      <c r="Y228" s="38"/>
      <c r="Z228" s="38"/>
      <c r="AA228" s="39" t="e">
        <f>ROUND(Tabla15[[#This Row],[VALOR GLOSA DEFINITIVA]]-Tabla15[[#This Row],[VALOR LEVANTADO EN LIQUIDACION]],0)</f>
        <v>#N/A</v>
      </c>
    </row>
    <row r="229" spans="3:27" s="13" customFormat="1" ht="87.5" customHeight="1">
      <c r="C229" s="36"/>
      <c r="D229" s="36"/>
      <c r="E229" s="37"/>
      <c r="F229" s="38" t="str">
        <f>+Tabla15[[#This Row],[CODIGO ACTIVIDAD]]&amp;Tabla15[[#This Row],[PROCESO]]</f>
        <v/>
      </c>
      <c r="G229" s="84" t="e">
        <f>VLOOKUP(Tabla15[[#This Row],[llave 1]],'INFORME GESTION'!$D$3:$F$347,3,FALSE)</f>
        <v>#N/A</v>
      </c>
      <c r="H229" s="84" t="e">
        <f>VLOOKUP(Tabla15[[#This Row],[llave 1]],'INFORME GESTION'!$D$3:$G$347,4,FALSE)</f>
        <v>#N/A</v>
      </c>
      <c r="I229" s="84" t="e">
        <f>VLOOKUP(Tabla15[[#This Row],[llave 1]],'INFORME GESTION'!$D$3:$I$347,6,FALSE)</f>
        <v>#N/A</v>
      </c>
      <c r="J229" s="85"/>
      <c r="K229" s="83"/>
      <c r="L229" s="86" t="str">
        <f>Tabla15[[#This Row],[llave 1]]&amp;Tabla15[[#This Row],[MES]]</f>
        <v/>
      </c>
      <c r="M229" s="87" t="e">
        <f>VLOOKUP(Tabla15[[#This Row],[llave 2]],'INFORME GESTION'!$H$3:$O$347,3,0)</f>
        <v>#N/A</v>
      </c>
      <c r="N229" s="151" t="e">
        <f>VLOOKUP(Tabla15[[#This Row],[llave 2]],'INFORME GESTION'!$H$3:$O$347,7,0)</f>
        <v>#N/A</v>
      </c>
      <c r="O229" s="152" t="e">
        <f>VLOOKUP(Tabla15[[#This Row],[llave 2]],'INFORME GESTION'!$H$3:$O$347,8,0)</f>
        <v>#N/A</v>
      </c>
      <c r="P229" s="37"/>
      <c r="Q229" s="41"/>
      <c r="R229" s="42"/>
      <c r="S229" s="39" t="e">
        <f>ROUND(Tabla15[[#This Row],[VALOR UNITARIO SEGUIMIENTO FINANCIERO]]*Tabla15[[#This Row],[Porcentaje de Glosa]]*Tabla15[[#This Row],[Meta afectada por la glosa]],0)</f>
        <v>#N/A</v>
      </c>
      <c r="T229" s="37"/>
      <c r="U229" s="38"/>
      <c r="V229" s="38"/>
      <c r="W229" s="38"/>
      <c r="X229" s="39" t="e">
        <f>ROUND(Tabla15[[#This Row],[Valor de la Glosa]]-Tabla15[[#This Row],[Valor soportado por la Subred]],0)</f>
        <v>#N/A</v>
      </c>
      <c r="Y229" s="38"/>
      <c r="Z229" s="38"/>
      <c r="AA229" s="39" t="e">
        <f>ROUND(Tabla15[[#This Row],[VALOR GLOSA DEFINITIVA]]-Tabla15[[#This Row],[VALOR LEVANTADO EN LIQUIDACION]],0)</f>
        <v>#N/A</v>
      </c>
    </row>
    <row r="230" spans="3:27" s="13" customFormat="1" ht="87.5" customHeight="1">
      <c r="C230" s="36"/>
      <c r="D230" s="36"/>
      <c r="E230" s="37"/>
      <c r="F230" s="38" t="str">
        <f>+Tabla15[[#This Row],[CODIGO ACTIVIDAD]]&amp;Tabla15[[#This Row],[PROCESO]]</f>
        <v/>
      </c>
      <c r="G230" s="84" t="e">
        <f>VLOOKUP(Tabla15[[#This Row],[llave 1]],'INFORME GESTION'!$D$3:$F$347,3,FALSE)</f>
        <v>#N/A</v>
      </c>
      <c r="H230" s="84" t="e">
        <f>VLOOKUP(Tabla15[[#This Row],[llave 1]],'INFORME GESTION'!$D$3:$G$347,4,FALSE)</f>
        <v>#N/A</v>
      </c>
      <c r="I230" s="84" t="e">
        <f>VLOOKUP(Tabla15[[#This Row],[llave 1]],'INFORME GESTION'!$D$3:$I$347,6,FALSE)</f>
        <v>#N/A</v>
      </c>
      <c r="J230" s="85"/>
      <c r="K230" s="83"/>
      <c r="L230" s="86" t="str">
        <f>Tabla15[[#This Row],[llave 1]]&amp;Tabla15[[#This Row],[MES]]</f>
        <v/>
      </c>
      <c r="M230" s="87" t="e">
        <f>VLOOKUP(Tabla15[[#This Row],[llave 2]],'INFORME GESTION'!$H$3:$O$347,3,0)</f>
        <v>#N/A</v>
      </c>
      <c r="N230" s="151" t="e">
        <f>VLOOKUP(Tabla15[[#This Row],[llave 2]],'INFORME GESTION'!$H$3:$O$347,7,0)</f>
        <v>#N/A</v>
      </c>
      <c r="O230" s="152" t="e">
        <f>VLOOKUP(Tabla15[[#This Row],[llave 2]],'INFORME GESTION'!$H$3:$O$347,8,0)</f>
        <v>#N/A</v>
      </c>
      <c r="P230" s="37"/>
      <c r="Q230" s="41"/>
      <c r="R230" s="42"/>
      <c r="S230" s="39" t="e">
        <f>ROUND(Tabla15[[#This Row],[VALOR UNITARIO SEGUIMIENTO FINANCIERO]]*Tabla15[[#This Row],[Porcentaje de Glosa]]*Tabla15[[#This Row],[Meta afectada por la glosa]],0)</f>
        <v>#N/A</v>
      </c>
      <c r="T230" s="37"/>
      <c r="U230" s="38"/>
      <c r="V230" s="38"/>
      <c r="W230" s="38"/>
      <c r="X230" s="39" t="e">
        <f>ROUND(Tabla15[[#This Row],[Valor de la Glosa]]-Tabla15[[#This Row],[Valor soportado por la Subred]],0)</f>
        <v>#N/A</v>
      </c>
      <c r="Y230" s="38"/>
      <c r="Z230" s="38"/>
      <c r="AA230" s="39" t="e">
        <f>ROUND(Tabla15[[#This Row],[VALOR GLOSA DEFINITIVA]]-Tabla15[[#This Row],[VALOR LEVANTADO EN LIQUIDACION]],0)</f>
        <v>#N/A</v>
      </c>
    </row>
    <row r="231" spans="3:27" s="13" customFormat="1" ht="87.5" customHeight="1">
      <c r="C231" s="36"/>
      <c r="D231" s="36"/>
      <c r="E231" s="37"/>
      <c r="F231" s="38" t="str">
        <f>+Tabla15[[#This Row],[CODIGO ACTIVIDAD]]&amp;Tabla15[[#This Row],[PROCESO]]</f>
        <v/>
      </c>
      <c r="G231" s="84" t="e">
        <f>VLOOKUP(Tabla15[[#This Row],[llave 1]],'INFORME GESTION'!$D$3:$F$347,3,FALSE)</f>
        <v>#N/A</v>
      </c>
      <c r="H231" s="84" t="e">
        <f>VLOOKUP(Tabla15[[#This Row],[llave 1]],'INFORME GESTION'!$D$3:$G$347,4,FALSE)</f>
        <v>#N/A</v>
      </c>
      <c r="I231" s="84" t="e">
        <f>VLOOKUP(Tabla15[[#This Row],[llave 1]],'INFORME GESTION'!$D$3:$I$347,6,FALSE)</f>
        <v>#N/A</v>
      </c>
      <c r="J231" s="85"/>
      <c r="K231" s="83"/>
      <c r="L231" s="86" t="str">
        <f>Tabla15[[#This Row],[llave 1]]&amp;Tabla15[[#This Row],[MES]]</f>
        <v/>
      </c>
      <c r="M231" s="87" t="e">
        <f>VLOOKUP(Tabla15[[#This Row],[llave 2]],'INFORME GESTION'!$H$3:$O$347,3,0)</f>
        <v>#N/A</v>
      </c>
      <c r="N231" s="151" t="e">
        <f>VLOOKUP(Tabla15[[#This Row],[llave 2]],'INFORME GESTION'!$H$3:$O$347,7,0)</f>
        <v>#N/A</v>
      </c>
      <c r="O231" s="152" t="e">
        <f>VLOOKUP(Tabla15[[#This Row],[llave 2]],'INFORME GESTION'!$H$3:$O$347,8,0)</f>
        <v>#N/A</v>
      </c>
      <c r="P231" s="37"/>
      <c r="Q231" s="41"/>
      <c r="R231" s="42"/>
      <c r="S231" s="39" t="e">
        <f>ROUND(Tabla15[[#This Row],[VALOR UNITARIO SEGUIMIENTO FINANCIERO]]*Tabla15[[#This Row],[Porcentaje de Glosa]]*Tabla15[[#This Row],[Meta afectada por la glosa]],0)</f>
        <v>#N/A</v>
      </c>
      <c r="T231" s="37"/>
      <c r="U231" s="38"/>
      <c r="V231" s="38"/>
      <c r="W231" s="38"/>
      <c r="X231" s="39" t="e">
        <f>ROUND(Tabla15[[#This Row],[Valor de la Glosa]]-Tabla15[[#This Row],[Valor soportado por la Subred]],0)</f>
        <v>#N/A</v>
      </c>
      <c r="Y231" s="38"/>
      <c r="Z231" s="38"/>
      <c r="AA231" s="39" t="e">
        <f>ROUND(Tabla15[[#This Row],[VALOR GLOSA DEFINITIVA]]-Tabla15[[#This Row],[VALOR LEVANTADO EN LIQUIDACION]],0)</f>
        <v>#N/A</v>
      </c>
    </row>
    <row r="232" spans="3:27" s="13" customFormat="1" ht="87.5" customHeight="1">
      <c r="C232" s="36"/>
      <c r="D232" s="36"/>
      <c r="E232" s="37"/>
      <c r="F232" s="38" t="str">
        <f>+Tabla15[[#This Row],[CODIGO ACTIVIDAD]]&amp;Tabla15[[#This Row],[PROCESO]]</f>
        <v/>
      </c>
      <c r="G232" s="84" t="e">
        <f>VLOOKUP(Tabla15[[#This Row],[llave 1]],'INFORME GESTION'!$D$3:$F$347,3,FALSE)</f>
        <v>#N/A</v>
      </c>
      <c r="H232" s="84" t="e">
        <f>VLOOKUP(Tabla15[[#This Row],[llave 1]],'INFORME GESTION'!$D$3:$G$347,4,FALSE)</f>
        <v>#N/A</v>
      </c>
      <c r="I232" s="84" t="e">
        <f>VLOOKUP(Tabla15[[#This Row],[llave 1]],'INFORME GESTION'!$D$3:$I$347,6,FALSE)</f>
        <v>#N/A</v>
      </c>
      <c r="J232" s="85"/>
      <c r="K232" s="83"/>
      <c r="L232" s="86" t="str">
        <f>Tabla15[[#This Row],[llave 1]]&amp;Tabla15[[#This Row],[MES]]</f>
        <v/>
      </c>
      <c r="M232" s="87" t="e">
        <f>VLOOKUP(Tabla15[[#This Row],[llave 2]],'INFORME GESTION'!$H$3:$O$347,3,0)</f>
        <v>#N/A</v>
      </c>
      <c r="N232" s="151" t="e">
        <f>VLOOKUP(Tabla15[[#This Row],[llave 2]],'INFORME GESTION'!$H$3:$O$347,7,0)</f>
        <v>#N/A</v>
      </c>
      <c r="O232" s="152" t="e">
        <f>VLOOKUP(Tabla15[[#This Row],[llave 2]],'INFORME GESTION'!$H$3:$O$347,8,0)</f>
        <v>#N/A</v>
      </c>
      <c r="P232" s="37"/>
      <c r="Q232" s="41"/>
      <c r="R232" s="42"/>
      <c r="S232" s="39" t="e">
        <f>ROUND(Tabla15[[#This Row],[VALOR UNITARIO SEGUIMIENTO FINANCIERO]]*Tabla15[[#This Row],[Porcentaje de Glosa]]*Tabla15[[#This Row],[Meta afectada por la glosa]],0)</f>
        <v>#N/A</v>
      </c>
      <c r="T232" s="37"/>
      <c r="U232" s="38"/>
      <c r="V232" s="38"/>
      <c r="W232" s="38"/>
      <c r="X232" s="39" t="e">
        <f>ROUND(Tabla15[[#This Row],[Valor de la Glosa]]-Tabla15[[#This Row],[Valor soportado por la Subred]],0)</f>
        <v>#N/A</v>
      </c>
      <c r="Y232" s="38"/>
      <c r="Z232" s="38"/>
      <c r="AA232" s="39" t="e">
        <f>ROUND(Tabla15[[#This Row],[VALOR GLOSA DEFINITIVA]]-Tabla15[[#This Row],[VALOR LEVANTADO EN LIQUIDACION]],0)</f>
        <v>#N/A</v>
      </c>
    </row>
    <row r="233" spans="3:27" s="13" customFormat="1" ht="87.5" customHeight="1">
      <c r="C233" s="36"/>
      <c r="D233" s="36"/>
      <c r="E233" s="37"/>
      <c r="F233" s="38" t="str">
        <f>+Tabla15[[#This Row],[CODIGO ACTIVIDAD]]&amp;Tabla15[[#This Row],[PROCESO]]</f>
        <v/>
      </c>
      <c r="G233" s="84" t="e">
        <f>VLOOKUP(Tabla15[[#This Row],[llave 1]],'INFORME GESTION'!$D$3:$F$347,3,FALSE)</f>
        <v>#N/A</v>
      </c>
      <c r="H233" s="84" t="e">
        <f>VLOOKUP(Tabla15[[#This Row],[llave 1]],'INFORME GESTION'!$D$3:$G$347,4,FALSE)</f>
        <v>#N/A</v>
      </c>
      <c r="I233" s="84" t="e">
        <f>VLOOKUP(Tabla15[[#This Row],[llave 1]],'INFORME GESTION'!$D$3:$I$347,6,FALSE)</f>
        <v>#N/A</v>
      </c>
      <c r="J233" s="85"/>
      <c r="K233" s="83"/>
      <c r="L233" s="86" t="str">
        <f>Tabla15[[#This Row],[llave 1]]&amp;Tabla15[[#This Row],[MES]]</f>
        <v/>
      </c>
      <c r="M233" s="87" t="e">
        <f>VLOOKUP(Tabla15[[#This Row],[llave 2]],'INFORME GESTION'!$H$3:$O$347,3,0)</f>
        <v>#N/A</v>
      </c>
      <c r="N233" s="151" t="e">
        <f>VLOOKUP(Tabla15[[#This Row],[llave 2]],'INFORME GESTION'!$H$3:$O$347,7,0)</f>
        <v>#N/A</v>
      </c>
      <c r="O233" s="152" t="e">
        <f>VLOOKUP(Tabla15[[#This Row],[llave 2]],'INFORME GESTION'!$H$3:$O$347,8,0)</f>
        <v>#N/A</v>
      </c>
      <c r="P233" s="37"/>
      <c r="Q233" s="41"/>
      <c r="R233" s="42"/>
      <c r="S233" s="39" t="e">
        <f>ROUND(Tabla15[[#This Row],[VALOR UNITARIO SEGUIMIENTO FINANCIERO]]*Tabla15[[#This Row],[Porcentaje de Glosa]]*Tabla15[[#This Row],[Meta afectada por la glosa]],0)</f>
        <v>#N/A</v>
      </c>
      <c r="T233" s="37"/>
      <c r="U233" s="38"/>
      <c r="V233" s="38"/>
      <c r="W233" s="38"/>
      <c r="X233" s="39" t="e">
        <f>ROUND(Tabla15[[#This Row],[Valor de la Glosa]]-Tabla15[[#This Row],[Valor soportado por la Subred]],0)</f>
        <v>#N/A</v>
      </c>
      <c r="Y233" s="38"/>
      <c r="Z233" s="38"/>
      <c r="AA233" s="39" t="e">
        <f>ROUND(Tabla15[[#This Row],[VALOR GLOSA DEFINITIVA]]-Tabla15[[#This Row],[VALOR LEVANTADO EN LIQUIDACION]],0)</f>
        <v>#N/A</v>
      </c>
    </row>
    <row r="234" spans="3:27" s="13" customFormat="1" ht="87.5" customHeight="1">
      <c r="C234" s="36"/>
      <c r="D234" s="36"/>
      <c r="E234" s="37"/>
      <c r="F234" s="38" t="str">
        <f>+Tabla15[[#This Row],[CODIGO ACTIVIDAD]]&amp;Tabla15[[#This Row],[PROCESO]]</f>
        <v/>
      </c>
      <c r="G234" s="84" t="e">
        <f>VLOOKUP(Tabla15[[#This Row],[llave 1]],'INFORME GESTION'!$D$3:$F$347,3,FALSE)</f>
        <v>#N/A</v>
      </c>
      <c r="H234" s="84" t="e">
        <f>VLOOKUP(Tabla15[[#This Row],[llave 1]],'INFORME GESTION'!$D$3:$G$347,4,FALSE)</f>
        <v>#N/A</v>
      </c>
      <c r="I234" s="84" t="e">
        <f>VLOOKUP(Tabla15[[#This Row],[llave 1]],'INFORME GESTION'!$D$3:$I$347,6,FALSE)</f>
        <v>#N/A</v>
      </c>
      <c r="J234" s="85"/>
      <c r="K234" s="83"/>
      <c r="L234" s="86" t="str">
        <f>Tabla15[[#This Row],[llave 1]]&amp;Tabla15[[#This Row],[MES]]</f>
        <v/>
      </c>
      <c r="M234" s="87" t="e">
        <f>VLOOKUP(Tabla15[[#This Row],[llave 2]],'INFORME GESTION'!$H$3:$O$347,3,0)</f>
        <v>#N/A</v>
      </c>
      <c r="N234" s="151" t="e">
        <f>VLOOKUP(Tabla15[[#This Row],[llave 2]],'INFORME GESTION'!$H$3:$O$347,7,0)</f>
        <v>#N/A</v>
      </c>
      <c r="O234" s="152" t="e">
        <f>VLOOKUP(Tabla15[[#This Row],[llave 2]],'INFORME GESTION'!$H$3:$O$347,8,0)</f>
        <v>#N/A</v>
      </c>
      <c r="P234" s="37"/>
      <c r="Q234" s="41"/>
      <c r="R234" s="42"/>
      <c r="S234" s="39" t="e">
        <f>ROUND(Tabla15[[#This Row],[VALOR UNITARIO SEGUIMIENTO FINANCIERO]]*Tabla15[[#This Row],[Porcentaje de Glosa]]*Tabla15[[#This Row],[Meta afectada por la glosa]],0)</f>
        <v>#N/A</v>
      </c>
      <c r="T234" s="37"/>
      <c r="U234" s="38"/>
      <c r="V234" s="38"/>
      <c r="W234" s="38"/>
      <c r="X234" s="39" t="e">
        <f>ROUND(Tabla15[[#This Row],[Valor de la Glosa]]-Tabla15[[#This Row],[Valor soportado por la Subred]],0)</f>
        <v>#N/A</v>
      </c>
      <c r="Y234" s="38"/>
      <c r="Z234" s="38"/>
      <c r="AA234" s="39" t="e">
        <f>ROUND(Tabla15[[#This Row],[VALOR GLOSA DEFINITIVA]]-Tabla15[[#This Row],[VALOR LEVANTADO EN LIQUIDACION]],0)</f>
        <v>#N/A</v>
      </c>
    </row>
    <row r="235" spans="3:27" s="13" customFormat="1" ht="87.5" customHeight="1">
      <c r="C235" s="36"/>
      <c r="D235" s="36"/>
      <c r="E235" s="37"/>
      <c r="F235" s="38" t="str">
        <f>+Tabla15[[#This Row],[CODIGO ACTIVIDAD]]&amp;Tabla15[[#This Row],[PROCESO]]</f>
        <v/>
      </c>
      <c r="G235" s="84" t="e">
        <f>VLOOKUP(Tabla15[[#This Row],[llave 1]],'INFORME GESTION'!$D$3:$F$347,3,FALSE)</f>
        <v>#N/A</v>
      </c>
      <c r="H235" s="84" t="e">
        <f>VLOOKUP(Tabla15[[#This Row],[llave 1]],'INFORME GESTION'!$D$3:$G$347,4,FALSE)</f>
        <v>#N/A</v>
      </c>
      <c r="I235" s="84" t="e">
        <f>VLOOKUP(Tabla15[[#This Row],[llave 1]],'INFORME GESTION'!$D$3:$I$347,6,FALSE)</f>
        <v>#N/A</v>
      </c>
      <c r="J235" s="85"/>
      <c r="K235" s="83"/>
      <c r="L235" s="86" t="str">
        <f>Tabla15[[#This Row],[llave 1]]&amp;Tabla15[[#This Row],[MES]]</f>
        <v/>
      </c>
      <c r="M235" s="87" t="e">
        <f>VLOOKUP(Tabla15[[#This Row],[llave 2]],'INFORME GESTION'!$H$3:$O$347,3,0)</f>
        <v>#N/A</v>
      </c>
      <c r="N235" s="151" t="e">
        <f>VLOOKUP(Tabla15[[#This Row],[llave 2]],'INFORME GESTION'!$H$3:$O$347,7,0)</f>
        <v>#N/A</v>
      </c>
      <c r="O235" s="152" t="e">
        <f>VLOOKUP(Tabla15[[#This Row],[llave 2]],'INFORME GESTION'!$H$3:$O$347,8,0)</f>
        <v>#N/A</v>
      </c>
      <c r="P235" s="37"/>
      <c r="Q235" s="41"/>
      <c r="R235" s="42"/>
      <c r="S235" s="39" t="e">
        <f>ROUND(Tabla15[[#This Row],[VALOR UNITARIO SEGUIMIENTO FINANCIERO]]*Tabla15[[#This Row],[Porcentaje de Glosa]]*Tabla15[[#This Row],[Meta afectada por la glosa]],0)</f>
        <v>#N/A</v>
      </c>
      <c r="T235" s="37"/>
      <c r="U235" s="38"/>
      <c r="V235" s="38"/>
      <c r="W235" s="38"/>
      <c r="X235" s="39" t="e">
        <f>ROUND(Tabla15[[#This Row],[Valor de la Glosa]]-Tabla15[[#This Row],[Valor soportado por la Subred]],0)</f>
        <v>#N/A</v>
      </c>
      <c r="Y235" s="38"/>
      <c r="Z235" s="38"/>
      <c r="AA235" s="39" t="e">
        <f>ROUND(Tabla15[[#This Row],[VALOR GLOSA DEFINITIVA]]-Tabla15[[#This Row],[VALOR LEVANTADO EN LIQUIDACION]],0)</f>
        <v>#N/A</v>
      </c>
    </row>
    <row r="236" spans="3:27" s="13" customFormat="1" ht="87.5" customHeight="1">
      <c r="C236" s="36"/>
      <c r="D236" s="36"/>
      <c r="E236" s="37"/>
      <c r="F236" s="38" t="str">
        <f>+Tabla15[[#This Row],[CODIGO ACTIVIDAD]]&amp;Tabla15[[#This Row],[PROCESO]]</f>
        <v/>
      </c>
      <c r="G236" s="84" t="e">
        <f>VLOOKUP(Tabla15[[#This Row],[llave 1]],'INFORME GESTION'!$D$3:$F$347,3,FALSE)</f>
        <v>#N/A</v>
      </c>
      <c r="H236" s="84" t="e">
        <f>VLOOKUP(Tabla15[[#This Row],[llave 1]],'INFORME GESTION'!$D$3:$G$347,4,FALSE)</f>
        <v>#N/A</v>
      </c>
      <c r="I236" s="84" t="e">
        <f>VLOOKUP(Tabla15[[#This Row],[llave 1]],'INFORME GESTION'!$D$3:$I$347,6,FALSE)</f>
        <v>#N/A</v>
      </c>
      <c r="J236" s="85"/>
      <c r="K236" s="83"/>
      <c r="L236" s="86" t="str">
        <f>Tabla15[[#This Row],[llave 1]]&amp;Tabla15[[#This Row],[MES]]</f>
        <v/>
      </c>
      <c r="M236" s="87" t="e">
        <f>VLOOKUP(Tabla15[[#This Row],[llave 2]],'INFORME GESTION'!$H$3:$O$347,3,0)</f>
        <v>#N/A</v>
      </c>
      <c r="N236" s="151" t="e">
        <f>VLOOKUP(Tabla15[[#This Row],[llave 2]],'INFORME GESTION'!$H$3:$O$347,7,0)</f>
        <v>#N/A</v>
      </c>
      <c r="O236" s="152" t="e">
        <f>VLOOKUP(Tabla15[[#This Row],[llave 2]],'INFORME GESTION'!$H$3:$O$347,8,0)</f>
        <v>#N/A</v>
      </c>
      <c r="P236" s="37"/>
      <c r="Q236" s="41"/>
      <c r="R236" s="42"/>
      <c r="S236" s="39" t="e">
        <f>ROUND(Tabla15[[#This Row],[VALOR UNITARIO SEGUIMIENTO FINANCIERO]]*Tabla15[[#This Row],[Porcentaje de Glosa]]*Tabla15[[#This Row],[Meta afectada por la glosa]],0)</f>
        <v>#N/A</v>
      </c>
      <c r="T236" s="37"/>
      <c r="U236" s="38"/>
      <c r="V236" s="38"/>
      <c r="W236" s="38"/>
      <c r="X236" s="39" t="e">
        <f>ROUND(Tabla15[[#This Row],[Valor de la Glosa]]-Tabla15[[#This Row],[Valor soportado por la Subred]],0)</f>
        <v>#N/A</v>
      </c>
      <c r="Y236" s="38"/>
      <c r="Z236" s="38"/>
      <c r="AA236" s="39" t="e">
        <f>ROUND(Tabla15[[#This Row],[VALOR GLOSA DEFINITIVA]]-Tabla15[[#This Row],[VALOR LEVANTADO EN LIQUIDACION]],0)</f>
        <v>#N/A</v>
      </c>
    </row>
    <row r="237" spans="3:27" s="13" customFormat="1" ht="87.5" customHeight="1">
      <c r="C237" s="36"/>
      <c r="D237" s="36"/>
      <c r="E237" s="37"/>
      <c r="F237" s="38" t="str">
        <f>+Tabla15[[#This Row],[CODIGO ACTIVIDAD]]&amp;Tabla15[[#This Row],[PROCESO]]</f>
        <v/>
      </c>
      <c r="G237" s="84" t="e">
        <f>VLOOKUP(Tabla15[[#This Row],[llave 1]],'INFORME GESTION'!$D$3:$F$347,3,FALSE)</f>
        <v>#N/A</v>
      </c>
      <c r="H237" s="84" t="e">
        <f>VLOOKUP(Tabla15[[#This Row],[llave 1]],'INFORME GESTION'!$D$3:$G$347,4,FALSE)</f>
        <v>#N/A</v>
      </c>
      <c r="I237" s="84" t="e">
        <f>VLOOKUP(Tabla15[[#This Row],[llave 1]],'INFORME GESTION'!$D$3:$I$347,6,FALSE)</f>
        <v>#N/A</v>
      </c>
      <c r="J237" s="85"/>
      <c r="K237" s="83"/>
      <c r="L237" s="86" t="str">
        <f>Tabla15[[#This Row],[llave 1]]&amp;Tabla15[[#This Row],[MES]]</f>
        <v/>
      </c>
      <c r="M237" s="87" t="e">
        <f>VLOOKUP(Tabla15[[#This Row],[llave 2]],'INFORME GESTION'!$H$3:$O$347,3,0)</f>
        <v>#N/A</v>
      </c>
      <c r="N237" s="151" t="e">
        <f>VLOOKUP(Tabla15[[#This Row],[llave 2]],'INFORME GESTION'!$H$3:$O$347,7,0)</f>
        <v>#N/A</v>
      </c>
      <c r="O237" s="152" t="e">
        <f>VLOOKUP(Tabla15[[#This Row],[llave 2]],'INFORME GESTION'!$H$3:$O$347,8,0)</f>
        <v>#N/A</v>
      </c>
      <c r="P237" s="37"/>
      <c r="Q237" s="41"/>
      <c r="R237" s="42"/>
      <c r="S237" s="39" t="e">
        <f>ROUND(Tabla15[[#This Row],[VALOR UNITARIO SEGUIMIENTO FINANCIERO]]*Tabla15[[#This Row],[Porcentaje de Glosa]]*Tabla15[[#This Row],[Meta afectada por la glosa]],0)</f>
        <v>#N/A</v>
      </c>
      <c r="T237" s="37"/>
      <c r="U237" s="38"/>
      <c r="V237" s="38"/>
      <c r="W237" s="38"/>
      <c r="X237" s="39" t="e">
        <f>ROUND(Tabla15[[#This Row],[Valor de la Glosa]]-Tabla15[[#This Row],[Valor soportado por la Subred]],0)</f>
        <v>#N/A</v>
      </c>
      <c r="Y237" s="38"/>
      <c r="Z237" s="38"/>
      <c r="AA237" s="39" t="e">
        <f>ROUND(Tabla15[[#This Row],[VALOR GLOSA DEFINITIVA]]-Tabla15[[#This Row],[VALOR LEVANTADO EN LIQUIDACION]],0)</f>
        <v>#N/A</v>
      </c>
    </row>
    <row r="238" spans="3:27" s="13" customFormat="1" ht="87.5" customHeight="1">
      <c r="C238" s="36"/>
      <c r="D238" s="36"/>
      <c r="E238" s="37"/>
      <c r="F238" s="38" t="str">
        <f>+Tabla15[[#This Row],[CODIGO ACTIVIDAD]]&amp;Tabla15[[#This Row],[PROCESO]]</f>
        <v/>
      </c>
      <c r="G238" s="84" t="e">
        <f>VLOOKUP(Tabla15[[#This Row],[llave 1]],'INFORME GESTION'!$D$3:$F$347,3,FALSE)</f>
        <v>#N/A</v>
      </c>
      <c r="H238" s="84" t="e">
        <f>VLOOKUP(Tabla15[[#This Row],[llave 1]],'INFORME GESTION'!$D$3:$G$347,4,FALSE)</f>
        <v>#N/A</v>
      </c>
      <c r="I238" s="84" t="e">
        <f>VLOOKUP(Tabla15[[#This Row],[llave 1]],'INFORME GESTION'!$D$3:$I$347,6,FALSE)</f>
        <v>#N/A</v>
      </c>
      <c r="J238" s="85"/>
      <c r="K238" s="83"/>
      <c r="L238" s="86" t="str">
        <f>Tabla15[[#This Row],[llave 1]]&amp;Tabla15[[#This Row],[MES]]</f>
        <v/>
      </c>
      <c r="M238" s="87" t="e">
        <f>VLOOKUP(Tabla15[[#This Row],[llave 2]],'INFORME GESTION'!$H$3:$O$347,3,0)</f>
        <v>#N/A</v>
      </c>
      <c r="N238" s="151" t="e">
        <f>VLOOKUP(Tabla15[[#This Row],[llave 2]],'INFORME GESTION'!$H$3:$O$347,7,0)</f>
        <v>#N/A</v>
      </c>
      <c r="O238" s="152" t="e">
        <f>VLOOKUP(Tabla15[[#This Row],[llave 2]],'INFORME GESTION'!$H$3:$O$347,8,0)</f>
        <v>#N/A</v>
      </c>
      <c r="P238" s="37"/>
      <c r="Q238" s="41"/>
      <c r="R238" s="42"/>
      <c r="S238" s="39" t="e">
        <f>ROUND(Tabla15[[#This Row],[VALOR UNITARIO SEGUIMIENTO FINANCIERO]]*Tabla15[[#This Row],[Porcentaje de Glosa]]*Tabla15[[#This Row],[Meta afectada por la glosa]],0)</f>
        <v>#N/A</v>
      </c>
      <c r="T238" s="37"/>
      <c r="U238" s="38"/>
      <c r="V238" s="38"/>
      <c r="W238" s="38"/>
      <c r="X238" s="39" t="e">
        <f>ROUND(Tabla15[[#This Row],[Valor de la Glosa]]-Tabla15[[#This Row],[Valor soportado por la Subred]],0)</f>
        <v>#N/A</v>
      </c>
      <c r="Y238" s="38"/>
      <c r="Z238" s="38"/>
      <c r="AA238" s="39" t="e">
        <f>ROUND(Tabla15[[#This Row],[VALOR GLOSA DEFINITIVA]]-Tabla15[[#This Row],[VALOR LEVANTADO EN LIQUIDACION]],0)</f>
        <v>#N/A</v>
      </c>
    </row>
    <row r="239" spans="3:27" s="13" customFormat="1" ht="87.5" customHeight="1">
      <c r="C239" s="36"/>
      <c r="D239" s="36"/>
      <c r="E239" s="37"/>
      <c r="F239" s="38" t="str">
        <f>+Tabla15[[#This Row],[CODIGO ACTIVIDAD]]&amp;Tabla15[[#This Row],[PROCESO]]</f>
        <v/>
      </c>
      <c r="G239" s="84" t="e">
        <f>VLOOKUP(Tabla15[[#This Row],[llave 1]],'INFORME GESTION'!$D$3:$F$347,3,FALSE)</f>
        <v>#N/A</v>
      </c>
      <c r="H239" s="84" t="e">
        <f>VLOOKUP(Tabla15[[#This Row],[llave 1]],'INFORME GESTION'!$D$3:$G$347,4,FALSE)</f>
        <v>#N/A</v>
      </c>
      <c r="I239" s="84" t="e">
        <f>VLOOKUP(Tabla15[[#This Row],[llave 1]],'INFORME GESTION'!$D$3:$I$347,6,FALSE)</f>
        <v>#N/A</v>
      </c>
      <c r="J239" s="85"/>
      <c r="K239" s="83"/>
      <c r="L239" s="86" t="str">
        <f>Tabla15[[#This Row],[llave 1]]&amp;Tabla15[[#This Row],[MES]]</f>
        <v/>
      </c>
      <c r="M239" s="87" t="e">
        <f>VLOOKUP(Tabla15[[#This Row],[llave 2]],'INFORME GESTION'!$H$3:$O$347,3,0)</f>
        <v>#N/A</v>
      </c>
      <c r="N239" s="151" t="e">
        <f>VLOOKUP(Tabla15[[#This Row],[llave 2]],'INFORME GESTION'!$H$3:$O$347,7,0)</f>
        <v>#N/A</v>
      </c>
      <c r="O239" s="152" t="e">
        <f>VLOOKUP(Tabla15[[#This Row],[llave 2]],'INFORME GESTION'!$H$3:$O$347,8,0)</f>
        <v>#N/A</v>
      </c>
      <c r="P239" s="37"/>
      <c r="Q239" s="41"/>
      <c r="R239" s="42"/>
      <c r="S239" s="39" t="e">
        <f>ROUND(Tabla15[[#This Row],[VALOR UNITARIO SEGUIMIENTO FINANCIERO]]*Tabla15[[#This Row],[Porcentaje de Glosa]]*Tabla15[[#This Row],[Meta afectada por la glosa]],0)</f>
        <v>#N/A</v>
      </c>
      <c r="T239" s="37"/>
      <c r="U239" s="38"/>
      <c r="V239" s="38"/>
      <c r="W239" s="38"/>
      <c r="X239" s="39" t="e">
        <f>ROUND(Tabla15[[#This Row],[Valor de la Glosa]]-Tabla15[[#This Row],[Valor soportado por la Subred]],0)</f>
        <v>#N/A</v>
      </c>
      <c r="Y239" s="38"/>
      <c r="Z239" s="38"/>
      <c r="AA239" s="39" t="e">
        <f>ROUND(Tabla15[[#This Row],[VALOR GLOSA DEFINITIVA]]-Tabla15[[#This Row],[VALOR LEVANTADO EN LIQUIDACION]],0)</f>
        <v>#N/A</v>
      </c>
    </row>
    <row r="240" spans="3:27" s="13" customFormat="1" ht="87.5" customHeight="1">
      <c r="C240" s="36"/>
      <c r="D240" s="36"/>
      <c r="E240" s="37"/>
      <c r="F240" s="38" t="str">
        <f>+Tabla15[[#This Row],[CODIGO ACTIVIDAD]]&amp;Tabla15[[#This Row],[PROCESO]]</f>
        <v/>
      </c>
      <c r="G240" s="84" t="e">
        <f>VLOOKUP(Tabla15[[#This Row],[llave 1]],'INFORME GESTION'!$D$3:$F$347,3,FALSE)</f>
        <v>#N/A</v>
      </c>
      <c r="H240" s="84" t="e">
        <f>VLOOKUP(Tabla15[[#This Row],[llave 1]],'INFORME GESTION'!$D$3:$G$347,4,FALSE)</f>
        <v>#N/A</v>
      </c>
      <c r="I240" s="84" t="e">
        <f>VLOOKUP(Tabla15[[#This Row],[llave 1]],'INFORME GESTION'!$D$3:$I$347,6,FALSE)</f>
        <v>#N/A</v>
      </c>
      <c r="J240" s="85"/>
      <c r="K240" s="83"/>
      <c r="L240" s="86" t="str">
        <f>Tabla15[[#This Row],[llave 1]]&amp;Tabla15[[#This Row],[MES]]</f>
        <v/>
      </c>
      <c r="M240" s="87" t="e">
        <f>VLOOKUP(Tabla15[[#This Row],[llave 2]],'INFORME GESTION'!$H$3:$O$347,3,0)</f>
        <v>#N/A</v>
      </c>
      <c r="N240" s="151" t="e">
        <f>VLOOKUP(Tabla15[[#This Row],[llave 2]],'INFORME GESTION'!$H$3:$O$347,7,0)</f>
        <v>#N/A</v>
      </c>
      <c r="O240" s="152" t="e">
        <f>VLOOKUP(Tabla15[[#This Row],[llave 2]],'INFORME GESTION'!$H$3:$O$347,8,0)</f>
        <v>#N/A</v>
      </c>
      <c r="P240" s="37"/>
      <c r="Q240" s="41"/>
      <c r="R240" s="42"/>
      <c r="S240" s="39" t="e">
        <f>ROUND(Tabla15[[#This Row],[VALOR UNITARIO SEGUIMIENTO FINANCIERO]]*Tabla15[[#This Row],[Porcentaje de Glosa]]*Tabla15[[#This Row],[Meta afectada por la glosa]],0)</f>
        <v>#N/A</v>
      </c>
      <c r="T240" s="37"/>
      <c r="U240" s="38"/>
      <c r="V240" s="38"/>
      <c r="W240" s="38"/>
      <c r="X240" s="39" t="e">
        <f>ROUND(Tabla15[[#This Row],[Valor de la Glosa]]-Tabla15[[#This Row],[Valor soportado por la Subred]],0)</f>
        <v>#N/A</v>
      </c>
      <c r="Y240" s="38"/>
      <c r="Z240" s="38"/>
      <c r="AA240" s="39" t="e">
        <f>ROUND(Tabla15[[#This Row],[VALOR GLOSA DEFINITIVA]]-Tabla15[[#This Row],[VALOR LEVANTADO EN LIQUIDACION]],0)</f>
        <v>#N/A</v>
      </c>
    </row>
    <row r="241" spans="3:27" s="13" customFormat="1" ht="87.5" customHeight="1">
      <c r="C241" s="36"/>
      <c r="D241" s="36"/>
      <c r="E241" s="37"/>
      <c r="F241" s="38" t="str">
        <f>+Tabla15[[#This Row],[CODIGO ACTIVIDAD]]&amp;Tabla15[[#This Row],[PROCESO]]</f>
        <v/>
      </c>
      <c r="G241" s="84" t="e">
        <f>VLOOKUP(Tabla15[[#This Row],[llave 1]],'INFORME GESTION'!$D$3:$F$347,3,FALSE)</f>
        <v>#N/A</v>
      </c>
      <c r="H241" s="84" t="e">
        <f>VLOOKUP(Tabla15[[#This Row],[llave 1]],'INFORME GESTION'!$D$3:$G$347,4,FALSE)</f>
        <v>#N/A</v>
      </c>
      <c r="I241" s="84" t="e">
        <f>VLOOKUP(Tabla15[[#This Row],[llave 1]],'INFORME GESTION'!$D$3:$I$347,6,FALSE)</f>
        <v>#N/A</v>
      </c>
      <c r="J241" s="85"/>
      <c r="K241" s="83"/>
      <c r="L241" s="86" t="str">
        <f>Tabla15[[#This Row],[llave 1]]&amp;Tabla15[[#This Row],[MES]]</f>
        <v/>
      </c>
      <c r="M241" s="87" t="e">
        <f>VLOOKUP(Tabla15[[#This Row],[llave 2]],'INFORME GESTION'!$H$3:$O$347,3,0)</f>
        <v>#N/A</v>
      </c>
      <c r="N241" s="151" t="e">
        <f>VLOOKUP(Tabla15[[#This Row],[llave 2]],'INFORME GESTION'!$H$3:$O$347,7,0)</f>
        <v>#N/A</v>
      </c>
      <c r="O241" s="152" t="e">
        <f>VLOOKUP(Tabla15[[#This Row],[llave 2]],'INFORME GESTION'!$H$3:$O$347,8,0)</f>
        <v>#N/A</v>
      </c>
      <c r="P241" s="37"/>
      <c r="Q241" s="41"/>
      <c r="R241" s="42"/>
      <c r="S241" s="39" t="e">
        <f>ROUND(Tabla15[[#This Row],[VALOR UNITARIO SEGUIMIENTO FINANCIERO]]*Tabla15[[#This Row],[Porcentaje de Glosa]]*Tabla15[[#This Row],[Meta afectada por la glosa]],0)</f>
        <v>#N/A</v>
      </c>
      <c r="T241" s="37"/>
      <c r="U241" s="38"/>
      <c r="V241" s="38"/>
      <c r="W241" s="38"/>
      <c r="X241" s="39" t="e">
        <f>ROUND(Tabla15[[#This Row],[Valor de la Glosa]]-Tabla15[[#This Row],[Valor soportado por la Subred]],0)</f>
        <v>#N/A</v>
      </c>
      <c r="Y241" s="38"/>
      <c r="Z241" s="38"/>
      <c r="AA241" s="39" t="e">
        <f>ROUND(Tabla15[[#This Row],[VALOR GLOSA DEFINITIVA]]-Tabla15[[#This Row],[VALOR LEVANTADO EN LIQUIDACION]],0)</f>
        <v>#N/A</v>
      </c>
    </row>
    <row r="242" spans="3:27" s="13" customFormat="1" ht="87.5" customHeight="1">
      <c r="C242" s="36"/>
      <c r="D242" s="36"/>
      <c r="E242" s="37"/>
      <c r="F242" s="38" t="str">
        <f>+Tabla15[[#This Row],[CODIGO ACTIVIDAD]]&amp;Tabla15[[#This Row],[PROCESO]]</f>
        <v/>
      </c>
      <c r="G242" s="84" t="e">
        <f>VLOOKUP(Tabla15[[#This Row],[llave 1]],'INFORME GESTION'!$D$3:$F$347,3,FALSE)</f>
        <v>#N/A</v>
      </c>
      <c r="H242" s="84" t="e">
        <f>VLOOKUP(Tabla15[[#This Row],[llave 1]],'INFORME GESTION'!$D$3:$G$347,4,FALSE)</f>
        <v>#N/A</v>
      </c>
      <c r="I242" s="84" t="e">
        <f>VLOOKUP(Tabla15[[#This Row],[llave 1]],'INFORME GESTION'!$D$3:$I$347,6,FALSE)</f>
        <v>#N/A</v>
      </c>
      <c r="J242" s="85"/>
      <c r="K242" s="83"/>
      <c r="L242" s="86" t="str">
        <f>Tabla15[[#This Row],[llave 1]]&amp;Tabla15[[#This Row],[MES]]</f>
        <v/>
      </c>
      <c r="M242" s="87" t="e">
        <f>VLOOKUP(Tabla15[[#This Row],[llave 2]],'INFORME GESTION'!$H$3:$O$347,3,0)</f>
        <v>#N/A</v>
      </c>
      <c r="N242" s="151" t="e">
        <f>VLOOKUP(Tabla15[[#This Row],[llave 2]],'INFORME GESTION'!$H$3:$O$347,7,0)</f>
        <v>#N/A</v>
      </c>
      <c r="O242" s="152" t="e">
        <f>VLOOKUP(Tabla15[[#This Row],[llave 2]],'INFORME GESTION'!$H$3:$O$347,8,0)</f>
        <v>#N/A</v>
      </c>
      <c r="P242" s="37"/>
      <c r="Q242" s="41"/>
      <c r="R242" s="42"/>
      <c r="S242" s="39" t="e">
        <f>ROUND(Tabla15[[#This Row],[VALOR UNITARIO SEGUIMIENTO FINANCIERO]]*Tabla15[[#This Row],[Porcentaje de Glosa]]*Tabla15[[#This Row],[Meta afectada por la glosa]],0)</f>
        <v>#N/A</v>
      </c>
      <c r="T242" s="37"/>
      <c r="U242" s="38"/>
      <c r="V242" s="38"/>
      <c r="W242" s="38"/>
      <c r="X242" s="39" t="e">
        <f>ROUND(Tabla15[[#This Row],[Valor de la Glosa]]-Tabla15[[#This Row],[Valor soportado por la Subred]],0)</f>
        <v>#N/A</v>
      </c>
      <c r="Y242" s="38"/>
      <c r="Z242" s="38"/>
      <c r="AA242" s="39" t="e">
        <f>ROUND(Tabla15[[#This Row],[VALOR GLOSA DEFINITIVA]]-Tabla15[[#This Row],[VALOR LEVANTADO EN LIQUIDACION]],0)</f>
        <v>#N/A</v>
      </c>
    </row>
    <row r="243" spans="3:27" s="13" customFormat="1" ht="87.5" customHeight="1">
      <c r="C243" s="36"/>
      <c r="D243" s="36"/>
      <c r="E243" s="37"/>
      <c r="F243" s="38" t="str">
        <f>+Tabla15[[#This Row],[CODIGO ACTIVIDAD]]&amp;Tabla15[[#This Row],[PROCESO]]</f>
        <v/>
      </c>
      <c r="G243" s="84" t="e">
        <f>VLOOKUP(Tabla15[[#This Row],[llave 1]],'INFORME GESTION'!$D$3:$F$347,3,FALSE)</f>
        <v>#N/A</v>
      </c>
      <c r="H243" s="84" t="e">
        <f>VLOOKUP(Tabla15[[#This Row],[llave 1]],'INFORME GESTION'!$D$3:$G$347,4,FALSE)</f>
        <v>#N/A</v>
      </c>
      <c r="I243" s="84" t="e">
        <f>VLOOKUP(Tabla15[[#This Row],[llave 1]],'INFORME GESTION'!$D$3:$I$347,6,FALSE)</f>
        <v>#N/A</v>
      </c>
      <c r="J243" s="85"/>
      <c r="K243" s="83"/>
      <c r="L243" s="86" t="str">
        <f>Tabla15[[#This Row],[llave 1]]&amp;Tabla15[[#This Row],[MES]]</f>
        <v/>
      </c>
      <c r="M243" s="87" t="e">
        <f>VLOOKUP(Tabla15[[#This Row],[llave 2]],'INFORME GESTION'!$H$3:$O$347,3,0)</f>
        <v>#N/A</v>
      </c>
      <c r="N243" s="151" t="e">
        <f>VLOOKUP(Tabla15[[#This Row],[llave 2]],'INFORME GESTION'!$H$3:$O$347,7,0)</f>
        <v>#N/A</v>
      </c>
      <c r="O243" s="152" t="e">
        <f>VLOOKUP(Tabla15[[#This Row],[llave 2]],'INFORME GESTION'!$H$3:$O$347,8,0)</f>
        <v>#N/A</v>
      </c>
      <c r="P243" s="37"/>
      <c r="Q243" s="41"/>
      <c r="R243" s="42"/>
      <c r="S243" s="39" t="e">
        <f>ROUND(Tabla15[[#This Row],[VALOR UNITARIO SEGUIMIENTO FINANCIERO]]*Tabla15[[#This Row],[Porcentaje de Glosa]]*Tabla15[[#This Row],[Meta afectada por la glosa]],0)</f>
        <v>#N/A</v>
      </c>
      <c r="T243" s="37"/>
      <c r="U243" s="38"/>
      <c r="V243" s="38"/>
      <c r="W243" s="38"/>
      <c r="X243" s="39" t="e">
        <f>ROUND(Tabla15[[#This Row],[Valor de la Glosa]]-Tabla15[[#This Row],[Valor soportado por la Subred]],0)</f>
        <v>#N/A</v>
      </c>
      <c r="Y243" s="38"/>
      <c r="Z243" s="38"/>
      <c r="AA243" s="39" t="e">
        <f>ROUND(Tabla15[[#This Row],[VALOR GLOSA DEFINITIVA]]-Tabla15[[#This Row],[VALOR LEVANTADO EN LIQUIDACION]],0)</f>
        <v>#N/A</v>
      </c>
    </row>
    <row r="244" spans="3:27" s="13" customFormat="1" ht="87.5" customHeight="1">
      <c r="C244" s="36"/>
      <c r="D244" s="36"/>
      <c r="E244" s="37"/>
      <c r="F244" s="38" t="str">
        <f>+Tabla15[[#This Row],[CODIGO ACTIVIDAD]]&amp;Tabla15[[#This Row],[PROCESO]]</f>
        <v/>
      </c>
      <c r="G244" s="84" t="e">
        <f>VLOOKUP(Tabla15[[#This Row],[llave 1]],'INFORME GESTION'!$D$3:$F$347,3,FALSE)</f>
        <v>#N/A</v>
      </c>
      <c r="H244" s="84" t="e">
        <f>VLOOKUP(Tabla15[[#This Row],[llave 1]],'INFORME GESTION'!$D$3:$G$347,4,FALSE)</f>
        <v>#N/A</v>
      </c>
      <c r="I244" s="84" t="e">
        <f>VLOOKUP(Tabla15[[#This Row],[llave 1]],'INFORME GESTION'!$D$3:$I$347,6,FALSE)</f>
        <v>#N/A</v>
      </c>
      <c r="J244" s="85"/>
      <c r="K244" s="83"/>
      <c r="L244" s="86" t="str">
        <f>Tabla15[[#This Row],[llave 1]]&amp;Tabla15[[#This Row],[MES]]</f>
        <v/>
      </c>
      <c r="M244" s="87" t="e">
        <f>VLOOKUP(Tabla15[[#This Row],[llave 2]],'INFORME GESTION'!$H$3:$O$347,3,0)</f>
        <v>#N/A</v>
      </c>
      <c r="N244" s="151" t="e">
        <f>VLOOKUP(Tabla15[[#This Row],[llave 2]],'INFORME GESTION'!$H$3:$O$347,7,0)</f>
        <v>#N/A</v>
      </c>
      <c r="O244" s="152" t="e">
        <f>VLOOKUP(Tabla15[[#This Row],[llave 2]],'INFORME GESTION'!$H$3:$O$347,8,0)</f>
        <v>#N/A</v>
      </c>
      <c r="P244" s="37"/>
      <c r="Q244" s="41"/>
      <c r="R244" s="42"/>
      <c r="S244" s="39" t="e">
        <f>ROUND(Tabla15[[#This Row],[VALOR UNITARIO SEGUIMIENTO FINANCIERO]]*Tabla15[[#This Row],[Porcentaje de Glosa]]*Tabla15[[#This Row],[Meta afectada por la glosa]],0)</f>
        <v>#N/A</v>
      </c>
      <c r="T244" s="37"/>
      <c r="U244" s="38"/>
      <c r="V244" s="38"/>
      <c r="W244" s="38"/>
      <c r="X244" s="39" t="e">
        <f>ROUND(Tabla15[[#This Row],[Valor de la Glosa]]-Tabla15[[#This Row],[Valor soportado por la Subred]],0)</f>
        <v>#N/A</v>
      </c>
      <c r="Y244" s="38"/>
      <c r="Z244" s="38"/>
      <c r="AA244" s="39" t="e">
        <f>ROUND(Tabla15[[#This Row],[VALOR GLOSA DEFINITIVA]]-Tabla15[[#This Row],[VALOR LEVANTADO EN LIQUIDACION]],0)</f>
        <v>#N/A</v>
      </c>
    </row>
    <row r="245" spans="3:27" s="13" customFormat="1" ht="87.5" customHeight="1">
      <c r="C245" s="36"/>
      <c r="D245" s="36"/>
      <c r="E245" s="37"/>
      <c r="F245" s="38" t="str">
        <f>+Tabla15[[#This Row],[CODIGO ACTIVIDAD]]&amp;Tabla15[[#This Row],[PROCESO]]</f>
        <v/>
      </c>
      <c r="G245" s="84" t="e">
        <f>VLOOKUP(Tabla15[[#This Row],[llave 1]],'INFORME GESTION'!$D$3:$F$347,3,FALSE)</f>
        <v>#N/A</v>
      </c>
      <c r="H245" s="84" t="e">
        <f>VLOOKUP(Tabla15[[#This Row],[llave 1]],'INFORME GESTION'!$D$3:$G$347,4,FALSE)</f>
        <v>#N/A</v>
      </c>
      <c r="I245" s="84" t="e">
        <f>VLOOKUP(Tabla15[[#This Row],[llave 1]],'INFORME GESTION'!$D$3:$I$347,6,FALSE)</f>
        <v>#N/A</v>
      </c>
      <c r="J245" s="85"/>
      <c r="K245" s="83"/>
      <c r="L245" s="86" t="str">
        <f>Tabla15[[#This Row],[llave 1]]&amp;Tabla15[[#This Row],[MES]]</f>
        <v/>
      </c>
      <c r="M245" s="87" t="e">
        <f>VLOOKUP(Tabla15[[#This Row],[llave 2]],'INFORME GESTION'!$H$3:$O$347,3,0)</f>
        <v>#N/A</v>
      </c>
      <c r="N245" s="151" t="e">
        <f>VLOOKUP(Tabla15[[#This Row],[llave 2]],'INFORME GESTION'!$H$3:$O$347,7,0)</f>
        <v>#N/A</v>
      </c>
      <c r="O245" s="152" t="e">
        <f>VLOOKUP(Tabla15[[#This Row],[llave 2]],'INFORME GESTION'!$H$3:$O$347,8,0)</f>
        <v>#N/A</v>
      </c>
      <c r="P245" s="37"/>
      <c r="Q245" s="41"/>
      <c r="R245" s="42"/>
      <c r="S245" s="39" t="e">
        <f>ROUND(Tabla15[[#This Row],[VALOR UNITARIO SEGUIMIENTO FINANCIERO]]*Tabla15[[#This Row],[Porcentaje de Glosa]]*Tabla15[[#This Row],[Meta afectada por la glosa]],0)</f>
        <v>#N/A</v>
      </c>
      <c r="T245" s="37"/>
      <c r="U245" s="38"/>
      <c r="V245" s="38"/>
      <c r="W245" s="38"/>
      <c r="X245" s="39" t="e">
        <f>ROUND(Tabla15[[#This Row],[Valor de la Glosa]]-Tabla15[[#This Row],[Valor soportado por la Subred]],0)</f>
        <v>#N/A</v>
      </c>
      <c r="Y245" s="38"/>
      <c r="Z245" s="38"/>
      <c r="AA245" s="39" t="e">
        <f>ROUND(Tabla15[[#This Row],[VALOR GLOSA DEFINITIVA]]-Tabla15[[#This Row],[VALOR LEVANTADO EN LIQUIDACION]],0)</f>
        <v>#N/A</v>
      </c>
    </row>
    <row r="246" spans="3:27" s="13" customFormat="1" ht="87.5" customHeight="1">
      <c r="C246" s="36"/>
      <c r="D246" s="36"/>
      <c r="E246" s="37"/>
      <c r="F246" s="38" t="str">
        <f>+Tabla15[[#This Row],[CODIGO ACTIVIDAD]]&amp;Tabla15[[#This Row],[PROCESO]]</f>
        <v/>
      </c>
      <c r="G246" s="84" t="e">
        <f>VLOOKUP(Tabla15[[#This Row],[llave 1]],'INFORME GESTION'!$D$3:$F$347,3,FALSE)</f>
        <v>#N/A</v>
      </c>
      <c r="H246" s="84" t="e">
        <f>VLOOKUP(Tabla15[[#This Row],[llave 1]],'INFORME GESTION'!$D$3:$G$347,4,FALSE)</f>
        <v>#N/A</v>
      </c>
      <c r="I246" s="84" t="e">
        <f>VLOOKUP(Tabla15[[#This Row],[llave 1]],'INFORME GESTION'!$D$3:$I$347,6,FALSE)</f>
        <v>#N/A</v>
      </c>
      <c r="J246" s="85"/>
      <c r="K246" s="83"/>
      <c r="L246" s="86" t="str">
        <f>Tabla15[[#This Row],[llave 1]]&amp;Tabla15[[#This Row],[MES]]</f>
        <v/>
      </c>
      <c r="M246" s="87" t="e">
        <f>VLOOKUP(Tabla15[[#This Row],[llave 2]],'INFORME GESTION'!$H$3:$O$347,3,0)</f>
        <v>#N/A</v>
      </c>
      <c r="N246" s="151" t="e">
        <f>VLOOKUP(Tabla15[[#This Row],[llave 2]],'INFORME GESTION'!$H$3:$O$347,7,0)</f>
        <v>#N/A</v>
      </c>
      <c r="O246" s="152" t="e">
        <f>VLOOKUP(Tabla15[[#This Row],[llave 2]],'INFORME GESTION'!$H$3:$O$347,8,0)</f>
        <v>#N/A</v>
      </c>
      <c r="P246" s="37"/>
      <c r="Q246" s="41"/>
      <c r="R246" s="42"/>
      <c r="S246" s="39" t="e">
        <f>ROUND(Tabla15[[#This Row],[VALOR UNITARIO SEGUIMIENTO FINANCIERO]]*Tabla15[[#This Row],[Porcentaje de Glosa]]*Tabla15[[#This Row],[Meta afectada por la glosa]],0)</f>
        <v>#N/A</v>
      </c>
      <c r="T246" s="37"/>
      <c r="U246" s="38"/>
      <c r="V246" s="38"/>
      <c r="W246" s="38"/>
      <c r="X246" s="39" t="e">
        <f>ROUND(Tabla15[[#This Row],[Valor de la Glosa]]-Tabla15[[#This Row],[Valor soportado por la Subred]],0)</f>
        <v>#N/A</v>
      </c>
      <c r="Y246" s="38"/>
      <c r="Z246" s="38"/>
      <c r="AA246" s="39" t="e">
        <f>ROUND(Tabla15[[#This Row],[VALOR GLOSA DEFINITIVA]]-Tabla15[[#This Row],[VALOR LEVANTADO EN LIQUIDACION]],0)</f>
        <v>#N/A</v>
      </c>
    </row>
    <row r="247" spans="3:27" s="13" customFormat="1" ht="87.5" customHeight="1">
      <c r="C247" s="36"/>
      <c r="D247" s="36"/>
      <c r="E247" s="37"/>
      <c r="F247" s="38" t="str">
        <f>+Tabla15[[#This Row],[CODIGO ACTIVIDAD]]&amp;Tabla15[[#This Row],[PROCESO]]</f>
        <v/>
      </c>
      <c r="G247" s="84" t="e">
        <f>VLOOKUP(Tabla15[[#This Row],[llave 1]],'INFORME GESTION'!$D$3:$F$347,3,FALSE)</f>
        <v>#N/A</v>
      </c>
      <c r="H247" s="84" t="e">
        <f>VLOOKUP(Tabla15[[#This Row],[llave 1]],'INFORME GESTION'!$D$3:$G$347,4,FALSE)</f>
        <v>#N/A</v>
      </c>
      <c r="I247" s="84" t="e">
        <f>VLOOKUP(Tabla15[[#This Row],[llave 1]],'INFORME GESTION'!$D$3:$I$347,6,FALSE)</f>
        <v>#N/A</v>
      </c>
      <c r="J247" s="85"/>
      <c r="K247" s="83"/>
      <c r="L247" s="86" t="str">
        <f>Tabla15[[#This Row],[llave 1]]&amp;Tabla15[[#This Row],[MES]]</f>
        <v/>
      </c>
      <c r="M247" s="87" t="e">
        <f>VLOOKUP(Tabla15[[#This Row],[llave 2]],'INFORME GESTION'!$H$3:$O$347,3,0)</f>
        <v>#N/A</v>
      </c>
      <c r="N247" s="151" t="e">
        <f>VLOOKUP(Tabla15[[#This Row],[llave 2]],'INFORME GESTION'!$H$3:$O$347,7,0)</f>
        <v>#N/A</v>
      </c>
      <c r="O247" s="152" t="e">
        <f>VLOOKUP(Tabla15[[#This Row],[llave 2]],'INFORME GESTION'!$H$3:$O$347,8,0)</f>
        <v>#N/A</v>
      </c>
      <c r="P247" s="37"/>
      <c r="Q247" s="41"/>
      <c r="R247" s="42"/>
      <c r="S247" s="39" t="e">
        <f>ROUND(Tabla15[[#This Row],[VALOR UNITARIO SEGUIMIENTO FINANCIERO]]*Tabla15[[#This Row],[Porcentaje de Glosa]]*Tabla15[[#This Row],[Meta afectada por la glosa]],0)</f>
        <v>#N/A</v>
      </c>
      <c r="T247" s="37"/>
      <c r="U247" s="38"/>
      <c r="V247" s="38"/>
      <c r="W247" s="38"/>
      <c r="X247" s="39" t="e">
        <f>ROUND(Tabla15[[#This Row],[Valor de la Glosa]]-Tabla15[[#This Row],[Valor soportado por la Subred]],0)</f>
        <v>#N/A</v>
      </c>
      <c r="Y247" s="38"/>
      <c r="Z247" s="38"/>
      <c r="AA247" s="39" t="e">
        <f>ROUND(Tabla15[[#This Row],[VALOR GLOSA DEFINITIVA]]-Tabla15[[#This Row],[VALOR LEVANTADO EN LIQUIDACION]],0)</f>
        <v>#N/A</v>
      </c>
    </row>
    <row r="248" spans="3:27" s="13" customFormat="1" ht="87.5" customHeight="1">
      <c r="C248" s="36"/>
      <c r="D248" s="36"/>
      <c r="E248" s="37"/>
      <c r="F248" s="38" t="str">
        <f>+Tabla15[[#This Row],[CODIGO ACTIVIDAD]]&amp;Tabla15[[#This Row],[PROCESO]]</f>
        <v/>
      </c>
      <c r="G248" s="84" t="e">
        <f>VLOOKUP(Tabla15[[#This Row],[llave 1]],'INFORME GESTION'!$D$3:$F$347,3,FALSE)</f>
        <v>#N/A</v>
      </c>
      <c r="H248" s="84" t="e">
        <f>VLOOKUP(Tabla15[[#This Row],[llave 1]],'INFORME GESTION'!$D$3:$G$347,4,FALSE)</f>
        <v>#N/A</v>
      </c>
      <c r="I248" s="84" t="e">
        <f>VLOOKUP(Tabla15[[#This Row],[llave 1]],'INFORME GESTION'!$D$3:$I$347,6,FALSE)</f>
        <v>#N/A</v>
      </c>
      <c r="J248" s="85"/>
      <c r="K248" s="83"/>
      <c r="L248" s="86" t="str">
        <f>Tabla15[[#This Row],[llave 1]]&amp;Tabla15[[#This Row],[MES]]</f>
        <v/>
      </c>
      <c r="M248" s="87" t="e">
        <f>VLOOKUP(Tabla15[[#This Row],[llave 2]],'INFORME GESTION'!$H$3:$O$347,3,0)</f>
        <v>#N/A</v>
      </c>
      <c r="N248" s="151" t="e">
        <f>VLOOKUP(Tabla15[[#This Row],[llave 2]],'INFORME GESTION'!$H$3:$O$347,7,0)</f>
        <v>#N/A</v>
      </c>
      <c r="O248" s="152" t="e">
        <f>VLOOKUP(Tabla15[[#This Row],[llave 2]],'INFORME GESTION'!$H$3:$O$347,8,0)</f>
        <v>#N/A</v>
      </c>
      <c r="P248" s="37"/>
      <c r="Q248" s="41"/>
      <c r="R248" s="42"/>
      <c r="S248" s="39" t="e">
        <f>ROUND(Tabla15[[#This Row],[VALOR UNITARIO SEGUIMIENTO FINANCIERO]]*Tabla15[[#This Row],[Porcentaje de Glosa]]*Tabla15[[#This Row],[Meta afectada por la glosa]],0)</f>
        <v>#N/A</v>
      </c>
      <c r="T248" s="37"/>
      <c r="U248" s="38"/>
      <c r="V248" s="38"/>
      <c r="W248" s="38"/>
      <c r="X248" s="39" t="e">
        <f>ROUND(Tabla15[[#This Row],[Valor de la Glosa]]-Tabla15[[#This Row],[Valor soportado por la Subred]],0)</f>
        <v>#N/A</v>
      </c>
      <c r="Y248" s="38"/>
      <c r="Z248" s="38"/>
      <c r="AA248" s="39" t="e">
        <f>ROUND(Tabla15[[#This Row],[VALOR GLOSA DEFINITIVA]]-Tabla15[[#This Row],[VALOR LEVANTADO EN LIQUIDACION]],0)</f>
        <v>#N/A</v>
      </c>
    </row>
    <row r="249" spans="3:27" s="13" customFormat="1" ht="87.5" customHeight="1">
      <c r="C249" s="36"/>
      <c r="D249" s="36"/>
      <c r="E249" s="37"/>
      <c r="F249" s="38" t="str">
        <f>+Tabla15[[#This Row],[CODIGO ACTIVIDAD]]&amp;Tabla15[[#This Row],[PROCESO]]</f>
        <v/>
      </c>
      <c r="G249" s="84" t="e">
        <f>VLOOKUP(Tabla15[[#This Row],[llave 1]],'INFORME GESTION'!$D$3:$F$347,3,FALSE)</f>
        <v>#N/A</v>
      </c>
      <c r="H249" s="84" t="e">
        <f>VLOOKUP(Tabla15[[#This Row],[llave 1]],'INFORME GESTION'!$D$3:$G$347,4,FALSE)</f>
        <v>#N/A</v>
      </c>
      <c r="I249" s="84" t="e">
        <f>VLOOKUP(Tabla15[[#This Row],[llave 1]],'INFORME GESTION'!$D$3:$I$347,6,FALSE)</f>
        <v>#N/A</v>
      </c>
      <c r="J249" s="85"/>
      <c r="K249" s="83"/>
      <c r="L249" s="86" t="str">
        <f>Tabla15[[#This Row],[llave 1]]&amp;Tabla15[[#This Row],[MES]]</f>
        <v/>
      </c>
      <c r="M249" s="87" t="e">
        <f>VLOOKUP(Tabla15[[#This Row],[llave 2]],'INFORME GESTION'!$H$3:$O$347,3,0)</f>
        <v>#N/A</v>
      </c>
      <c r="N249" s="151" t="e">
        <f>VLOOKUP(Tabla15[[#This Row],[llave 2]],'INFORME GESTION'!$H$3:$O$347,7,0)</f>
        <v>#N/A</v>
      </c>
      <c r="O249" s="152" t="e">
        <f>VLOOKUP(Tabla15[[#This Row],[llave 2]],'INFORME GESTION'!$H$3:$O$347,8,0)</f>
        <v>#N/A</v>
      </c>
      <c r="P249" s="37"/>
      <c r="Q249" s="41"/>
      <c r="R249" s="42"/>
      <c r="S249" s="39" t="e">
        <f>ROUND(Tabla15[[#This Row],[VALOR UNITARIO SEGUIMIENTO FINANCIERO]]*Tabla15[[#This Row],[Porcentaje de Glosa]]*Tabla15[[#This Row],[Meta afectada por la glosa]],0)</f>
        <v>#N/A</v>
      </c>
      <c r="T249" s="37"/>
      <c r="U249" s="38"/>
      <c r="V249" s="38"/>
      <c r="W249" s="38"/>
      <c r="X249" s="39" t="e">
        <f>ROUND(Tabla15[[#This Row],[Valor de la Glosa]]-Tabla15[[#This Row],[Valor soportado por la Subred]],0)</f>
        <v>#N/A</v>
      </c>
      <c r="Y249" s="38"/>
      <c r="Z249" s="38"/>
      <c r="AA249" s="39" t="e">
        <f>ROUND(Tabla15[[#This Row],[VALOR GLOSA DEFINITIVA]]-Tabla15[[#This Row],[VALOR LEVANTADO EN LIQUIDACION]],0)</f>
        <v>#N/A</v>
      </c>
    </row>
    <row r="250" spans="3:27" s="13" customFormat="1" ht="87.5" customHeight="1">
      <c r="C250" s="36"/>
      <c r="D250" s="36"/>
      <c r="E250" s="37"/>
      <c r="F250" s="38" t="str">
        <f>+Tabla15[[#This Row],[CODIGO ACTIVIDAD]]&amp;Tabla15[[#This Row],[PROCESO]]</f>
        <v/>
      </c>
      <c r="G250" s="84" t="e">
        <f>VLOOKUP(Tabla15[[#This Row],[llave 1]],'INFORME GESTION'!$D$3:$F$347,3,FALSE)</f>
        <v>#N/A</v>
      </c>
      <c r="H250" s="84" t="e">
        <f>VLOOKUP(Tabla15[[#This Row],[llave 1]],'INFORME GESTION'!$D$3:$G$347,4,FALSE)</f>
        <v>#N/A</v>
      </c>
      <c r="I250" s="84" t="e">
        <f>VLOOKUP(Tabla15[[#This Row],[llave 1]],'INFORME GESTION'!$D$3:$I$347,6,FALSE)</f>
        <v>#N/A</v>
      </c>
      <c r="J250" s="85"/>
      <c r="K250" s="83"/>
      <c r="L250" s="86" t="str">
        <f>Tabla15[[#This Row],[llave 1]]&amp;Tabla15[[#This Row],[MES]]</f>
        <v/>
      </c>
      <c r="M250" s="87" t="e">
        <f>VLOOKUP(Tabla15[[#This Row],[llave 2]],'INFORME GESTION'!$H$3:$O$347,3,0)</f>
        <v>#N/A</v>
      </c>
      <c r="N250" s="151" t="e">
        <f>VLOOKUP(Tabla15[[#This Row],[llave 2]],'INFORME GESTION'!$H$3:$O$347,7,0)</f>
        <v>#N/A</v>
      </c>
      <c r="O250" s="152" t="e">
        <f>VLOOKUP(Tabla15[[#This Row],[llave 2]],'INFORME GESTION'!$H$3:$O$347,8,0)</f>
        <v>#N/A</v>
      </c>
      <c r="P250" s="37"/>
      <c r="Q250" s="41"/>
      <c r="R250" s="42"/>
      <c r="S250" s="39" t="e">
        <f>ROUND(Tabla15[[#This Row],[VALOR UNITARIO SEGUIMIENTO FINANCIERO]]*Tabla15[[#This Row],[Porcentaje de Glosa]]*Tabla15[[#This Row],[Meta afectada por la glosa]],0)</f>
        <v>#N/A</v>
      </c>
      <c r="T250" s="37"/>
      <c r="U250" s="38"/>
      <c r="V250" s="38"/>
      <c r="W250" s="38"/>
      <c r="X250" s="39" t="e">
        <f>ROUND(Tabla15[[#This Row],[Valor de la Glosa]]-Tabla15[[#This Row],[Valor soportado por la Subred]],0)</f>
        <v>#N/A</v>
      </c>
      <c r="Y250" s="38"/>
      <c r="Z250" s="38"/>
      <c r="AA250" s="39" t="e">
        <f>ROUND(Tabla15[[#This Row],[VALOR GLOSA DEFINITIVA]]-Tabla15[[#This Row],[VALOR LEVANTADO EN LIQUIDACION]],0)</f>
        <v>#N/A</v>
      </c>
    </row>
    <row r="251" spans="3:27" s="13" customFormat="1" ht="87.5" customHeight="1">
      <c r="C251" s="36"/>
      <c r="D251" s="36"/>
      <c r="E251" s="37"/>
      <c r="F251" s="38" t="str">
        <f>+Tabla15[[#This Row],[CODIGO ACTIVIDAD]]&amp;Tabla15[[#This Row],[PROCESO]]</f>
        <v/>
      </c>
      <c r="G251" s="84" t="e">
        <f>VLOOKUP(Tabla15[[#This Row],[llave 1]],'INFORME GESTION'!$D$3:$F$347,3,FALSE)</f>
        <v>#N/A</v>
      </c>
      <c r="H251" s="84" t="e">
        <f>VLOOKUP(Tabla15[[#This Row],[llave 1]],'INFORME GESTION'!$D$3:$G$347,4,FALSE)</f>
        <v>#N/A</v>
      </c>
      <c r="I251" s="84" t="e">
        <f>VLOOKUP(Tabla15[[#This Row],[llave 1]],'INFORME GESTION'!$D$3:$I$347,6,FALSE)</f>
        <v>#N/A</v>
      </c>
      <c r="J251" s="85"/>
      <c r="K251" s="83"/>
      <c r="L251" s="86" t="str">
        <f>Tabla15[[#This Row],[llave 1]]&amp;Tabla15[[#This Row],[MES]]</f>
        <v/>
      </c>
      <c r="M251" s="87" t="e">
        <f>VLOOKUP(Tabla15[[#This Row],[llave 2]],'INFORME GESTION'!$H$3:$O$347,3,0)</f>
        <v>#N/A</v>
      </c>
      <c r="N251" s="151" t="e">
        <f>VLOOKUP(Tabla15[[#This Row],[llave 2]],'INFORME GESTION'!$H$3:$O$347,7,0)</f>
        <v>#N/A</v>
      </c>
      <c r="O251" s="152" t="e">
        <f>VLOOKUP(Tabla15[[#This Row],[llave 2]],'INFORME GESTION'!$H$3:$O$347,8,0)</f>
        <v>#N/A</v>
      </c>
      <c r="P251" s="37"/>
      <c r="Q251" s="41"/>
      <c r="R251" s="42"/>
      <c r="S251" s="39" t="e">
        <f>ROUND(Tabla15[[#This Row],[VALOR UNITARIO SEGUIMIENTO FINANCIERO]]*Tabla15[[#This Row],[Porcentaje de Glosa]]*Tabla15[[#This Row],[Meta afectada por la glosa]],0)</f>
        <v>#N/A</v>
      </c>
      <c r="T251" s="37"/>
      <c r="U251" s="38"/>
      <c r="V251" s="38"/>
      <c r="W251" s="38"/>
      <c r="X251" s="39" t="e">
        <f>ROUND(Tabla15[[#This Row],[Valor de la Glosa]]-Tabla15[[#This Row],[Valor soportado por la Subred]],0)</f>
        <v>#N/A</v>
      </c>
      <c r="Y251" s="38"/>
      <c r="Z251" s="38"/>
      <c r="AA251" s="39" t="e">
        <f>ROUND(Tabla15[[#This Row],[VALOR GLOSA DEFINITIVA]]-Tabla15[[#This Row],[VALOR LEVANTADO EN LIQUIDACION]],0)</f>
        <v>#N/A</v>
      </c>
    </row>
    <row r="252" spans="3:27" s="13" customFormat="1" ht="87.5" customHeight="1">
      <c r="C252" s="36"/>
      <c r="D252" s="36"/>
      <c r="E252" s="37"/>
      <c r="F252" s="38" t="str">
        <f>+Tabla15[[#This Row],[CODIGO ACTIVIDAD]]&amp;Tabla15[[#This Row],[PROCESO]]</f>
        <v/>
      </c>
      <c r="G252" s="84" t="e">
        <f>VLOOKUP(Tabla15[[#This Row],[llave 1]],'INFORME GESTION'!$D$3:$F$347,3,FALSE)</f>
        <v>#N/A</v>
      </c>
      <c r="H252" s="84" t="e">
        <f>VLOOKUP(Tabla15[[#This Row],[llave 1]],'INFORME GESTION'!$D$3:$G$347,4,FALSE)</f>
        <v>#N/A</v>
      </c>
      <c r="I252" s="84" t="e">
        <f>VLOOKUP(Tabla15[[#This Row],[llave 1]],'INFORME GESTION'!$D$3:$I$347,6,FALSE)</f>
        <v>#N/A</v>
      </c>
      <c r="J252" s="85"/>
      <c r="K252" s="83"/>
      <c r="L252" s="86" t="str">
        <f>Tabla15[[#This Row],[llave 1]]&amp;Tabla15[[#This Row],[MES]]</f>
        <v/>
      </c>
      <c r="M252" s="87" t="e">
        <f>VLOOKUP(Tabla15[[#This Row],[llave 2]],'INFORME GESTION'!$H$3:$O$347,3,0)</f>
        <v>#N/A</v>
      </c>
      <c r="N252" s="151" t="e">
        <f>VLOOKUP(Tabla15[[#This Row],[llave 2]],'INFORME GESTION'!$H$3:$O$347,7,0)</f>
        <v>#N/A</v>
      </c>
      <c r="O252" s="152" t="e">
        <f>VLOOKUP(Tabla15[[#This Row],[llave 2]],'INFORME GESTION'!$H$3:$O$347,8,0)</f>
        <v>#N/A</v>
      </c>
      <c r="P252" s="37"/>
      <c r="Q252" s="41"/>
      <c r="R252" s="42"/>
      <c r="S252" s="39" t="e">
        <f>ROUND(Tabla15[[#This Row],[VALOR UNITARIO SEGUIMIENTO FINANCIERO]]*Tabla15[[#This Row],[Porcentaje de Glosa]]*Tabla15[[#This Row],[Meta afectada por la glosa]],0)</f>
        <v>#N/A</v>
      </c>
      <c r="T252" s="37"/>
      <c r="U252" s="38"/>
      <c r="V252" s="38"/>
      <c r="W252" s="38"/>
      <c r="X252" s="39" t="e">
        <f>ROUND(Tabla15[[#This Row],[Valor de la Glosa]]-Tabla15[[#This Row],[Valor soportado por la Subred]],0)</f>
        <v>#N/A</v>
      </c>
      <c r="Y252" s="38"/>
      <c r="Z252" s="38"/>
      <c r="AA252" s="39" t="e">
        <f>ROUND(Tabla15[[#This Row],[VALOR GLOSA DEFINITIVA]]-Tabla15[[#This Row],[VALOR LEVANTADO EN LIQUIDACION]],0)</f>
        <v>#N/A</v>
      </c>
    </row>
    <row r="253" spans="3:27" s="13" customFormat="1" ht="87.5" customHeight="1">
      <c r="C253" s="36"/>
      <c r="D253" s="36"/>
      <c r="E253" s="37"/>
      <c r="F253" s="38" t="str">
        <f>+Tabla15[[#This Row],[CODIGO ACTIVIDAD]]&amp;Tabla15[[#This Row],[PROCESO]]</f>
        <v/>
      </c>
      <c r="G253" s="84" t="e">
        <f>VLOOKUP(Tabla15[[#This Row],[llave 1]],'INFORME GESTION'!$D$3:$F$347,3,FALSE)</f>
        <v>#N/A</v>
      </c>
      <c r="H253" s="84" t="e">
        <f>VLOOKUP(Tabla15[[#This Row],[llave 1]],'INFORME GESTION'!$D$3:$G$347,4,FALSE)</f>
        <v>#N/A</v>
      </c>
      <c r="I253" s="84" t="e">
        <f>VLOOKUP(Tabla15[[#This Row],[llave 1]],'INFORME GESTION'!$D$3:$I$347,6,FALSE)</f>
        <v>#N/A</v>
      </c>
      <c r="J253" s="85"/>
      <c r="K253" s="83"/>
      <c r="L253" s="86" t="str">
        <f>Tabla15[[#This Row],[llave 1]]&amp;Tabla15[[#This Row],[MES]]</f>
        <v/>
      </c>
      <c r="M253" s="87" t="e">
        <f>VLOOKUP(Tabla15[[#This Row],[llave 2]],'INFORME GESTION'!$H$3:$O$347,3,0)</f>
        <v>#N/A</v>
      </c>
      <c r="N253" s="151" t="e">
        <f>VLOOKUP(Tabla15[[#This Row],[llave 2]],'INFORME GESTION'!$H$3:$O$347,7,0)</f>
        <v>#N/A</v>
      </c>
      <c r="O253" s="152" t="e">
        <f>VLOOKUP(Tabla15[[#This Row],[llave 2]],'INFORME GESTION'!$H$3:$O$347,8,0)</f>
        <v>#N/A</v>
      </c>
      <c r="P253" s="37"/>
      <c r="Q253" s="41"/>
      <c r="R253" s="42"/>
      <c r="S253" s="39" t="e">
        <f>ROUND(Tabla15[[#This Row],[VALOR UNITARIO SEGUIMIENTO FINANCIERO]]*Tabla15[[#This Row],[Porcentaje de Glosa]]*Tabla15[[#This Row],[Meta afectada por la glosa]],0)</f>
        <v>#N/A</v>
      </c>
      <c r="T253" s="37"/>
      <c r="U253" s="38"/>
      <c r="V253" s="38"/>
      <c r="W253" s="38"/>
      <c r="X253" s="39" t="e">
        <f>ROUND(Tabla15[[#This Row],[Valor de la Glosa]]-Tabla15[[#This Row],[Valor soportado por la Subred]],0)</f>
        <v>#N/A</v>
      </c>
      <c r="Y253" s="38"/>
      <c r="Z253" s="38"/>
      <c r="AA253" s="39" t="e">
        <f>ROUND(Tabla15[[#This Row],[VALOR GLOSA DEFINITIVA]]-Tabla15[[#This Row],[VALOR LEVANTADO EN LIQUIDACION]],0)</f>
        <v>#N/A</v>
      </c>
    </row>
    <row r="254" spans="3:27" s="13" customFormat="1" ht="87.5" customHeight="1">
      <c r="C254" s="36"/>
      <c r="D254" s="36"/>
      <c r="E254" s="37"/>
      <c r="F254" s="38" t="str">
        <f>+Tabla15[[#This Row],[CODIGO ACTIVIDAD]]&amp;Tabla15[[#This Row],[PROCESO]]</f>
        <v/>
      </c>
      <c r="G254" s="84" t="e">
        <f>VLOOKUP(Tabla15[[#This Row],[llave 1]],'INFORME GESTION'!$D$3:$F$347,3,FALSE)</f>
        <v>#N/A</v>
      </c>
      <c r="H254" s="84" t="e">
        <f>VLOOKUP(Tabla15[[#This Row],[llave 1]],'INFORME GESTION'!$D$3:$G$347,4,FALSE)</f>
        <v>#N/A</v>
      </c>
      <c r="I254" s="84" t="e">
        <f>VLOOKUP(Tabla15[[#This Row],[llave 1]],'INFORME GESTION'!$D$3:$I$347,6,FALSE)</f>
        <v>#N/A</v>
      </c>
      <c r="J254" s="85"/>
      <c r="K254" s="83"/>
      <c r="L254" s="86" t="str">
        <f>Tabla15[[#This Row],[llave 1]]&amp;Tabla15[[#This Row],[MES]]</f>
        <v/>
      </c>
      <c r="M254" s="87" t="e">
        <f>VLOOKUP(Tabla15[[#This Row],[llave 2]],'INFORME GESTION'!$H$3:$O$347,3,0)</f>
        <v>#N/A</v>
      </c>
      <c r="N254" s="151" t="e">
        <f>VLOOKUP(Tabla15[[#This Row],[llave 2]],'INFORME GESTION'!$H$3:$O$347,7,0)</f>
        <v>#N/A</v>
      </c>
      <c r="O254" s="152" t="e">
        <f>VLOOKUP(Tabla15[[#This Row],[llave 2]],'INFORME GESTION'!$H$3:$O$347,8,0)</f>
        <v>#N/A</v>
      </c>
      <c r="P254" s="37"/>
      <c r="Q254" s="41"/>
      <c r="R254" s="42"/>
      <c r="S254" s="39" t="e">
        <f>ROUND(Tabla15[[#This Row],[VALOR UNITARIO SEGUIMIENTO FINANCIERO]]*Tabla15[[#This Row],[Porcentaje de Glosa]]*Tabla15[[#This Row],[Meta afectada por la glosa]],0)</f>
        <v>#N/A</v>
      </c>
      <c r="T254" s="37"/>
      <c r="U254" s="38"/>
      <c r="V254" s="38"/>
      <c r="W254" s="38"/>
      <c r="X254" s="39" t="e">
        <f>ROUND(Tabla15[[#This Row],[Valor de la Glosa]]-Tabla15[[#This Row],[Valor soportado por la Subred]],0)</f>
        <v>#N/A</v>
      </c>
      <c r="Y254" s="38"/>
      <c r="Z254" s="38"/>
      <c r="AA254" s="39" t="e">
        <f>ROUND(Tabla15[[#This Row],[VALOR GLOSA DEFINITIVA]]-Tabla15[[#This Row],[VALOR LEVANTADO EN LIQUIDACION]],0)</f>
        <v>#N/A</v>
      </c>
    </row>
    <row r="255" spans="3:27" s="13" customFormat="1" ht="87.5" customHeight="1">
      <c r="C255" s="36"/>
      <c r="D255" s="36"/>
      <c r="E255" s="37"/>
      <c r="F255" s="38" t="str">
        <f>+Tabla15[[#This Row],[CODIGO ACTIVIDAD]]&amp;Tabla15[[#This Row],[PROCESO]]</f>
        <v/>
      </c>
      <c r="G255" s="84" t="e">
        <f>VLOOKUP(Tabla15[[#This Row],[llave 1]],'INFORME GESTION'!$D$3:$F$347,3,FALSE)</f>
        <v>#N/A</v>
      </c>
      <c r="H255" s="84" t="e">
        <f>VLOOKUP(Tabla15[[#This Row],[llave 1]],'INFORME GESTION'!$D$3:$G$347,4,FALSE)</f>
        <v>#N/A</v>
      </c>
      <c r="I255" s="84" t="e">
        <f>VLOOKUP(Tabla15[[#This Row],[llave 1]],'INFORME GESTION'!$D$3:$I$347,6,FALSE)</f>
        <v>#N/A</v>
      </c>
      <c r="J255" s="85"/>
      <c r="K255" s="83"/>
      <c r="L255" s="86" t="str">
        <f>Tabla15[[#This Row],[llave 1]]&amp;Tabla15[[#This Row],[MES]]</f>
        <v/>
      </c>
      <c r="M255" s="87" t="e">
        <f>VLOOKUP(Tabla15[[#This Row],[llave 2]],'INFORME GESTION'!$H$3:$O$347,3,0)</f>
        <v>#N/A</v>
      </c>
      <c r="N255" s="151" t="e">
        <f>VLOOKUP(Tabla15[[#This Row],[llave 2]],'INFORME GESTION'!$H$3:$O$347,7,0)</f>
        <v>#N/A</v>
      </c>
      <c r="O255" s="152" t="e">
        <f>VLOOKUP(Tabla15[[#This Row],[llave 2]],'INFORME GESTION'!$H$3:$O$347,8,0)</f>
        <v>#N/A</v>
      </c>
      <c r="P255" s="37"/>
      <c r="Q255" s="41"/>
      <c r="R255" s="42"/>
      <c r="S255" s="39" t="e">
        <f>ROUND(Tabla15[[#This Row],[VALOR UNITARIO SEGUIMIENTO FINANCIERO]]*Tabla15[[#This Row],[Porcentaje de Glosa]]*Tabla15[[#This Row],[Meta afectada por la glosa]],0)</f>
        <v>#N/A</v>
      </c>
      <c r="T255" s="37"/>
      <c r="U255" s="38"/>
      <c r="V255" s="38"/>
      <c r="W255" s="38"/>
      <c r="X255" s="39" t="e">
        <f>ROUND(Tabla15[[#This Row],[Valor de la Glosa]]-Tabla15[[#This Row],[Valor soportado por la Subred]],0)</f>
        <v>#N/A</v>
      </c>
      <c r="Y255" s="38"/>
      <c r="Z255" s="38"/>
      <c r="AA255" s="39" t="e">
        <f>ROUND(Tabla15[[#This Row],[VALOR GLOSA DEFINITIVA]]-Tabla15[[#This Row],[VALOR LEVANTADO EN LIQUIDACION]],0)</f>
        <v>#N/A</v>
      </c>
    </row>
    <row r="256" spans="3:27" s="13" customFormat="1" ht="87.5" customHeight="1">
      <c r="C256" s="36"/>
      <c r="D256" s="36"/>
      <c r="E256" s="37"/>
      <c r="F256" s="38" t="str">
        <f>+Tabla15[[#This Row],[CODIGO ACTIVIDAD]]&amp;Tabla15[[#This Row],[PROCESO]]</f>
        <v/>
      </c>
      <c r="G256" s="84" t="e">
        <f>VLOOKUP(Tabla15[[#This Row],[llave 1]],'INFORME GESTION'!$D$3:$F$347,3,FALSE)</f>
        <v>#N/A</v>
      </c>
      <c r="H256" s="84" t="e">
        <f>VLOOKUP(Tabla15[[#This Row],[llave 1]],'INFORME GESTION'!$D$3:$G$347,4,FALSE)</f>
        <v>#N/A</v>
      </c>
      <c r="I256" s="84" t="e">
        <f>VLOOKUP(Tabla15[[#This Row],[llave 1]],'INFORME GESTION'!$D$3:$I$347,6,FALSE)</f>
        <v>#N/A</v>
      </c>
      <c r="J256" s="85"/>
      <c r="K256" s="83"/>
      <c r="L256" s="86" t="str">
        <f>Tabla15[[#This Row],[llave 1]]&amp;Tabla15[[#This Row],[MES]]</f>
        <v/>
      </c>
      <c r="M256" s="87" t="e">
        <f>VLOOKUP(Tabla15[[#This Row],[llave 2]],'INFORME GESTION'!$H$3:$O$347,3,0)</f>
        <v>#N/A</v>
      </c>
      <c r="N256" s="151" t="e">
        <f>VLOOKUP(Tabla15[[#This Row],[llave 2]],'INFORME GESTION'!$H$3:$O$347,7,0)</f>
        <v>#N/A</v>
      </c>
      <c r="O256" s="152" t="e">
        <f>VLOOKUP(Tabla15[[#This Row],[llave 2]],'INFORME GESTION'!$H$3:$O$347,8,0)</f>
        <v>#N/A</v>
      </c>
      <c r="P256" s="37"/>
      <c r="Q256" s="41"/>
      <c r="R256" s="42"/>
      <c r="S256" s="39" t="e">
        <f>ROUND(Tabla15[[#This Row],[VALOR UNITARIO SEGUIMIENTO FINANCIERO]]*Tabla15[[#This Row],[Porcentaje de Glosa]]*Tabla15[[#This Row],[Meta afectada por la glosa]],0)</f>
        <v>#N/A</v>
      </c>
      <c r="T256" s="37"/>
      <c r="U256" s="38"/>
      <c r="V256" s="38"/>
      <c r="W256" s="38"/>
      <c r="X256" s="39" t="e">
        <f>ROUND(Tabla15[[#This Row],[Valor de la Glosa]]-Tabla15[[#This Row],[Valor soportado por la Subred]],0)</f>
        <v>#N/A</v>
      </c>
      <c r="Y256" s="38"/>
      <c r="Z256" s="38"/>
      <c r="AA256" s="39" t="e">
        <f>ROUND(Tabla15[[#This Row],[VALOR GLOSA DEFINITIVA]]-Tabla15[[#This Row],[VALOR LEVANTADO EN LIQUIDACION]],0)</f>
        <v>#N/A</v>
      </c>
    </row>
    <row r="257" spans="3:27" s="13" customFormat="1" ht="87.5" customHeight="1">
      <c r="C257" s="36"/>
      <c r="D257" s="36"/>
      <c r="E257" s="37"/>
      <c r="F257" s="38" t="str">
        <f>+Tabla15[[#This Row],[CODIGO ACTIVIDAD]]&amp;Tabla15[[#This Row],[PROCESO]]</f>
        <v/>
      </c>
      <c r="G257" s="84" t="e">
        <f>VLOOKUP(Tabla15[[#This Row],[llave 1]],'INFORME GESTION'!$D$3:$F$347,3,FALSE)</f>
        <v>#N/A</v>
      </c>
      <c r="H257" s="84" t="e">
        <f>VLOOKUP(Tabla15[[#This Row],[llave 1]],'INFORME GESTION'!$D$3:$G$347,4,FALSE)</f>
        <v>#N/A</v>
      </c>
      <c r="I257" s="84" t="e">
        <f>VLOOKUP(Tabla15[[#This Row],[llave 1]],'INFORME GESTION'!$D$3:$I$347,6,FALSE)</f>
        <v>#N/A</v>
      </c>
      <c r="J257" s="85"/>
      <c r="K257" s="83"/>
      <c r="L257" s="86" t="str">
        <f>Tabla15[[#This Row],[llave 1]]&amp;Tabla15[[#This Row],[MES]]</f>
        <v/>
      </c>
      <c r="M257" s="87" t="e">
        <f>VLOOKUP(Tabla15[[#This Row],[llave 2]],'INFORME GESTION'!$H$3:$O$347,3,0)</f>
        <v>#N/A</v>
      </c>
      <c r="N257" s="151" t="e">
        <f>VLOOKUP(Tabla15[[#This Row],[llave 2]],'INFORME GESTION'!$H$3:$O$347,7,0)</f>
        <v>#N/A</v>
      </c>
      <c r="O257" s="152" t="e">
        <f>VLOOKUP(Tabla15[[#This Row],[llave 2]],'INFORME GESTION'!$H$3:$O$347,8,0)</f>
        <v>#N/A</v>
      </c>
      <c r="P257" s="37"/>
      <c r="Q257" s="41"/>
      <c r="R257" s="42"/>
      <c r="S257" s="39" t="e">
        <f>ROUND(Tabla15[[#This Row],[VALOR UNITARIO SEGUIMIENTO FINANCIERO]]*Tabla15[[#This Row],[Porcentaje de Glosa]]*Tabla15[[#This Row],[Meta afectada por la glosa]],0)</f>
        <v>#N/A</v>
      </c>
      <c r="T257" s="37"/>
      <c r="U257" s="38"/>
      <c r="V257" s="38"/>
      <c r="W257" s="38"/>
      <c r="X257" s="39" t="e">
        <f>ROUND(Tabla15[[#This Row],[Valor de la Glosa]]-Tabla15[[#This Row],[Valor soportado por la Subred]],0)</f>
        <v>#N/A</v>
      </c>
      <c r="Y257" s="38"/>
      <c r="Z257" s="38"/>
      <c r="AA257" s="39" t="e">
        <f>ROUND(Tabla15[[#This Row],[VALOR GLOSA DEFINITIVA]]-Tabla15[[#This Row],[VALOR LEVANTADO EN LIQUIDACION]],0)</f>
        <v>#N/A</v>
      </c>
    </row>
    <row r="258" spans="3:27" s="13" customFormat="1" ht="87.5" customHeight="1">
      <c r="C258" s="36"/>
      <c r="D258" s="36"/>
      <c r="E258" s="37"/>
      <c r="F258" s="38" t="str">
        <f>+Tabla15[[#This Row],[CODIGO ACTIVIDAD]]&amp;Tabla15[[#This Row],[PROCESO]]</f>
        <v/>
      </c>
      <c r="G258" s="84" t="e">
        <f>VLOOKUP(Tabla15[[#This Row],[llave 1]],'INFORME GESTION'!$D$3:$F$347,3,FALSE)</f>
        <v>#N/A</v>
      </c>
      <c r="H258" s="84" t="e">
        <f>VLOOKUP(Tabla15[[#This Row],[llave 1]],'INFORME GESTION'!$D$3:$G$347,4,FALSE)</f>
        <v>#N/A</v>
      </c>
      <c r="I258" s="84" t="e">
        <f>VLOOKUP(Tabla15[[#This Row],[llave 1]],'INFORME GESTION'!$D$3:$I$347,6,FALSE)</f>
        <v>#N/A</v>
      </c>
      <c r="J258" s="85"/>
      <c r="K258" s="83"/>
      <c r="L258" s="86" t="str">
        <f>Tabla15[[#This Row],[llave 1]]&amp;Tabla15[[#This Row],[MES]]</f>
        <v/>
      </c>
      <c r="M258" s="87" t="e">
        <f>VLOOKUP(Tabla15[[#This Row],[llave 2]],'INFORME GESTION'!$H$3:$O$347,3,0)</f>
        <v>#N/A</v>
      </c>
      <c r="N258" s="151" t="e">
        <f>VLOOKUP(Tabla15[[#This Row],[llave 2]],'INFORME GESTION'!$H$3:$O$347,7,0)</f>
        <v>#N/A</v>
      </c>
      <c r="O258" s="152" t="e">
        <f>VLOOKUP(Tabla15[[#This Row],[llave 2]],'INFORME GESTION'!$H$3:$O$347,8,0)</f>
        <v>#N/A</v>
      </c>
      <c r="P258" s="37"/>
      <c r="Q258" s="41"/>
      <c r="R258" s="42"/>
      <c r="S258" s="39" t="e">
        <f>ROUND(Tabla15[[#This Row],[VALOR UNITARIO SEGUIMIENTO FINANCIERO]]*Tabla15[[#This Row],[Porcentaje de Glosa]]*Tabla15[[#This Row],[Meta afectada por la glosa]],0)</f>
        <v>#N/A</v>
      </c>
      <c r="T258" s="37"/>
      <c r="U258" s="38"/>
      <c r="V258" s="38"/>
      <c r="W258" s="38"/>
      <c r="X258" s="39" t="e">
        <f>ROUND(Tabla15[[#This Row],[Valor de la Glosa]]-Tabla15[[#This Row],[Valor soportado por la Subred]],0)</f>
        <v>#N/A</v>
      </c>
      <c r="Y258" s="38"/>
      <c r="Z258" s="38"/>
      <c r="AA258" s="39" t="e">
        <f>ROUND(Tabla15[[#This Row],[VALOR GLOSA DEFINITIVA]]-Tabla15[[#This Row],[VALOR LEVANTADO EN LIQUIDACION]],0)</f>
        <v>#N/A</v>
      </c>
    </row>
    <row r="259" spans="3:27" s="13" customFormat="1" ht="87.5" customHeight="1">
      <c r="C259" s="36"/>
      <c r="D259" s="36"/>
      <c r="E259" s="37"/>
      <c r="F259" s="38" t="str">
        <f>+Tabla15[[#This Row],[CODIGO ACTIVIDAD]]&amp;Tabla15[[#This Row],[PROCESO]]</f>
        <v/>
      </c>
      <c r="G259" s="84" t="e">
        <f>VLOOKUP(Tabla15[[#This Row],[llave 1]],'INFORME GESTION'!$D$3:$F$347,3,FALSE)</f>
        <v>#N/A</v>
      </c>
      <c r="H259" s="84" t="e">
        <f>VLOOKUP(Tabla15[[#This Row],[llave 1]],'INFORME GESTION'!$D$3:$G$347,4,FALSE)</f>
        <v>#N/A</v>
      </c>
      <c r="I259" s="84" t="e">
        <f>VLOOKUP(Tabla15[[#This Row],[llave 1]],'INFORME GESTION'!$D$3:$I$347,6,FALSE)</f>
        <v>#N/A</v>
      </c>
      <c r="J259" s="85"/>
      <c r="K259" s="83"/>
      <c r="L259" s="86" t="str">
        <f>Tabla15[[#This Row],[llave 1]]&amp;Tabla15[[#This Row],[MES]]</f>
        <v/>
      </c>
      <c r="M259" s="87" t="e">
        <f>VLOOKUP(Tabla15[[#This Row],[llave 2]],'INFORME GESTION'!$H$3:$O$347,3,0)</f>
        <v>#N/A</v>
      </c>
      <c r="N259" s="151" t="e">
        <f>VLOOKUP(Tabla15[[#This Row],[llave 2]],'INFORME GESTION'!$H$3:$O$347,7,0)</f>
        <v>#N/A</v>
      </c>
      <c r="O259" s="152" t="e">
        <f>VLOOKUP(Tabla15[[#This Row],[llave 2]],'INFORME GESTION'!$H$3:$O$347,8,0)</f>
        <v>#N/A</v>
      </c>
      <c r="P259" s="37"/>
      <c r="Q259" s="41"/>
      <c r="R259" s="42"/>
      <c r="S259" s="39" t="e">
        <f>ROUND(Tabla15[[#This Row],[VALOR UNITARIO SEGUIMIENTO FINANCIERO]]*Tabla15[[#This Row],[Porcentaje de Glosa]]*Tabla15[[#This Row],[Meta afectada por la glosa]],0)</f>
        <v>#N/A</v>
      </c>
      <c r="T259" s="37"/>
      <c r="U259" s="38"/>
      <c r="V259" s="38"/>
      <c r="W259" s="38"/>
      <c r="X259" s="39" t="e">
        <f>ROUND(Tabla15[[#This Row],[Valor de la Glosa]]-Tabla15[[#This Row],[Valor soportado por la Subred]],0)</f>
        <v>#N/A</v>
      </c>
      <c r="Y259" s="38"/>
      <c r="Z259" s="38"/>
      <c r="AA259" s="39" t="e">
        <f>ROUND(Tabla15[[#This Row],[VALOR GLOSA DEFINITIVA]]-Tabla15[[#This Row],[VALOR LEVANTADO EN LIQUIDACION]],0)</f>
        <v>#N/A</v>
      </c>
    </row>
    <row r="260" spans="3:27" s="13" customFormat="1" ht="87.5" customHeight="1">
      <c r="C260" s="36"/>
      <c r="D260" s="36"/>
      <c r="E260" s="37"/>
      <c r="F260" s="38" t="str">
        <f>+Tabla15[[#This Row],[CODIGO ACTIVIDAD]]&amp;Tabla15[[#This Row],[PROCESO]]</f>
        <v/>
      </c>
      <c r="G260" s="84" t="e">
        <f>VLOOKUP(Tabla15[[#This Row],[llave 1]],'INFORME GESTION'!$D$3:$F$347,3,FALSE)</f>
        <v>#N/A</v>
      </c>
      <c r="H260" s="84" t="e">
        <f>VLOOKUP(Tabla15[[#This Row],[llave 1]],'INFORME GESTION'!$D$3:$G$347,4,FALSE)</f>
        <v>#N/A</v>
      </c>
      <c r="I260" s="84" t="e">
        <f>VLOOKUP(Tabla15[[#This Row],[llave 1]],'INFORME GESTION'!$D$3:$I$347,6,FALSE)</f>
        <v>#N/A</v>
      </c>
      <c r="J260" s="85"/>
      <c r="K260" s="83"/>
      <c r="L260" s="86" t="str">
        <f>Tabla15[[#This Row],[llave 1]]&amp;Tabla15[[#This Row],[MES]]</f>
        <v/>
      </c>
      <c r="M260" s="87" t="e">
        <f>VLOOKUP(Tabla15[[#This Row],[llave 2]],'INFORME GESTION'!$H$3:$O$347,3,0)</f>
        <v>#N/A</v>
      </c>
      <c r="N260" s="151" t="e">
        <f>VLOOKUP(Tabla15[[#This Row],[llave 2]],'INFORME GESTION'!$H$3:$O$347,7,0)</f>
        <v>#N/A</v>
      </c>
      <c r="O260" s="152" t="e">
        <f>VLOOKUP(Tabla15[[#This Row],[llave 2]],'INFORME GESTION'!$H$3:$O$347,8,0)</f>
        <v>#N/A</v>
      </c>
      <c r="P260" s="37"/>
      <c r="Q260" s="41"/>
      <c r="R260" s="42"/>
      <c r="S260" s="39" t="e">
        <f>ROUND(Tabla15[[#This Row],[VALOR UNITARIO SEGUIMIENTO FINANCIERO]]*Tabla15[[#This Row],[Porcentaje de Glosa]]*Tabla15[[#This Row],[Meta afectada por la glosa]],0)</f>
        <v>#N/A</v>
      </c>
      <c r="T260" s="37"/>
      <c r="U260" s="38"/>
      <c r="V260" s="38"/>
      <c r="W260" s="38"/>
      <c r="X260" s="39" t="e">
        <f>ROUND(Tabla15[[#This Row],[Valor de la Glosa]]-Tabla15[[#This Row],[Valor soportado por la Subred]],0)</f>
        <v>#N/A</v>
      </c>
      <c r="Y260" s="38"/>
      <c r="Z260" s="38"/>
      <c r="AA260" s="39" t="e">
        <f>ROUND(Tabla15[[#This Row],[VALOR GLOSA DEFINITIVA]]-Tabla15[[#This Row],[VALOR LEVANTADO EN LIQUIDACION]],0)</f>
        <v>#N/A</v>
      </c>
    </row>
    <row r="261" spans="3:27" s="13" customFormat="1" ht="87.5" customHeight="1">
      <c r="C261" s="36"/>
      <c r="D261" s="36"/>
      <c r="E261" s="37"/>
      <c r="F261" s="38" t="str">
        <f>+Tabla15[[#This Row],[CODIGO ACTIVIDAD]]&amp;Tabla15[[#This Row],[PROCESO]]</f>
        <v/>
      </c>
      <c r="G261" s="84" t="e">
        <f>VLOOKUP(Tabla15[[#This Row],[llave 1]],'INFORME GESTION'!$D$3:$F$347,3,FALSE)</f>
        <v>#N/A</v>
      </c>
      <c r="H261" s="84" t="e">
        <f>VLOOKUP(Tabla15[[#This Row],[llave 1]],'INFORME GESTION'!$D$3:$G$347,4,FALSE)</f>
        <v>#N/A</v>
      </c>
      <c r="I261" s="84" t="e">
        <f>VLOOKUP(Tabla15[[#This Row],[llave 1]],'INFORME GESTION'!$D$3:$I$347,6,FALSE)</f>
        <v>#N/A</v>
      </c>
      <c r="J261" s="85"/>
      <c r="K261" s="83"/>
      <c r="L261" s="86" t="str">
        <f>Tabla15[[#This Row],[llave 1]]&amp;Tabla15[[#This Row],[MES]]</f>
        <v/>
      </c>
      <c r="M261" s="87" t="e">
        <f>VLOOKUP(Tabla15[[#This Row],[llave 2]],'INFORME GESTION'!$H$3:$O$347,3,0)</f>
        <v>#N/A</v>
      </c>
      <c r="N261" s="151" t="e">
        <f>VLOOKUP(Tabla15[[#This Row],[llave 2]],'INFORME GESTION'!$H$3:$O$347,7,0)</f>
        <v>#N/A</v>
      </c>
      <c r="O261" s="152" t="e">
        <f>VLOOKUP(Tabla15[[#This Row],[llave 2]],'INFORME GESTION'!$H$3:$O$347,8,0)</f>
        <v>#N/A</v>
      </c>
      <c r="P261" s="37"/>
      <c r="Q261" s="41"/>
      <c r="R261" s="42"/>
      <c r="S261" s="39" t="e">
        <f>ROUND(Tabla15[[#This Row],[VALOR UNITARIO SEGUIMIENTO FINANCIERO]]*Tabla15[[#This Row],[Porcentaje de Glosa]]*Tabla15[[#This Row],[Meta afectada por la glosa]],0)</f>
        <v>#N/A</v>
      </c>
      <c r="T261" s="37"/>
      <c r="U261" s="38"/>
      <c r="V261" s="38"/>
      <c r="W261" s="38"/>
      <c r="X261" s="39" t="e">
        <f>ROUND(Tabla15[[#This Row],[Valor de la Glosa]]-Tabla15[[#This Row],[Valor soportado por la Subred]],0)</f>
        <v>#N/A</v>
      </c>
      <c r="Y261" s="38"/>
      <c r="Z261" s="38"/>
      <c r="AA261" s="39" t="e">
        <f>ROUND(Tabla15[[#This Row],[VALOR GLOSA DEFINITIVA]]-Tabla15[[#This Row],[VALOR LEVANTADO EN LIQUIDACION]],0)</f>
        <v>#N/A</v>
      </c>
    </row>
    <row r="262" spans="3:27" s="13" customFormat="1" ht="87.5" customHeight="1">
      <c r="C262" s="36"/>
      <c r="D262" s="36"/>
      <c r="E262" s="37"/>
      <c r="F262" s="38" t="str">
        <f>+Tabla15[[#This Row],[CODIGO ACTIVIDAD]]&amp;Tabla15[[#This Row],[PROCESO]]</f>
        <v/>
      </c>
      <c r="G262" s="84" t="e">
        <f>VLOOKUP(Tabla15[[#This Row],[llave 1]],'INFORME GESTION'!$D$3:$F$347,3,FALSE)</f>
        <v>#N/A</v>
      </c>
      <c r="H262" s="84" t="e">
        <f>VLOOKUP(Tabla15[[#This Row],[llave 1]],'INFORME GESTION'!$D$3:$G$347,4,FALSE)</f>
        <v>#N/A</v>
      </c>
      <c r="I262" s="84" t="e">
        <f>VLOOKUP(Tabla15[[#This Row],[llave 1]],'INFORME GESTION'!$D$3:$I$347,6,FALSE)</f>
        <v>#N/A</v>
      </c>
      <c r="J262" s="85"/>
      <c r="K262" s="83"/>
      <c r="L262" s="86" t="str">
        <f>Tabla15[[#This Row],[llave 1]]&amp;Tabla15[[#This Row],[MES]]</f>
        <v/>
      </c>
      <c r="M262" s="87" t="e">
        <f>VLOOKUP(Tabla15[[#This Row],[llave 2]],'INFORME GESTION'!$H$3:$O$347,3,0)</f>
        <v>#N/A</v>
      </c>
      <c r="N262" s="151" t="e">
        <f>VLOOKUP(Tabla15[[#This Row],[llave 2]],'INFORME GESTION'!$H$3:$O$347,7,0)</f>
        <v>#N/A</v>
      </c>
      <c r="O262" s="152" t="e">
        <f>VLOOKUP(Tabla15[[#This Row],[llave 2]],'INFORME GESTION'!$H$3:$O$347,8,0)</f>
        <v>#N/A</v>
      </c>
      <c r="P262" s="37"/>
      <c r="Q262" s="41"/>
      <c r="R262" s="42"/>
      <c r="S262" s="39" t="e">
        <f>ROUND(Tabla15[[#This Row],[VALOR UNITARIO SEGUIMIENTO FINANCIERO]]*Tabla15[[#This Row],[Porcentaje de Glosa]]*Tabla15[[#This Row],[Meta afectada por la glosa]],0)</f>
        <v>#N/A</v>
      </c>
      <c r="T262" s="37"/>
      <c r="U262" s="38"/>
      <c r="V262" s="38"/>
      <c r="W262" s="38"/>
      <c r="X262" s="39" t="e">
        <f>ROUND(Tabla15[[#This Row],[Valor de la Glosa]]-Tabla15[[#This Row],[Valor soportado por la Subred]],0)</f>
        <v>#N/A</v>
      </c>
      <c r="Y262" s="38"/>
      <c r="Z262" s="38"/>
      <c r="AA262" s="39" t="e">
        <f>ROUND(Tabla15[[#This Row],[VALOR GLOSA DEFINITIVA]]-Tabla15[[#This Row],[VALOR LEVANTADO EN LIQUIDACION]],0)</f>
        <v>#N/A</v>
      </c>
    </row>
    <row r="263" spans="3:27" s="13" customFormat="1" ht="87.5" customHeight="1">
      <c r="C263" s="36"/>
      <c r="D263" s="36"/>
      <c r="E263" s="37"/>
      <c r="F263" s="38" t="str">
        <f>+Tabla15[[#This Row],[CODIGO ACTIVIDAD]]&amp;Tabla15[[#This Row],[PROCESO]]</f>
        <v/>
      </c>
      <c r="G263" s="84" t="e">
        <f>VLOOKUP(Tabla15[[#This Row],[llave 1]],'INFORME GESTION'!$D$3:$F$347,3,FALSE)</f>
        <v>#N/A</v>
      </c>
      <c r="H263" s="84" t="e">
        <f>VLOOKUP(Tabla15[[#This Row],[llave 1]],'INFORME GESTION'!$D$3:$G$347,4,FALSE)</f>
        <v>#N/A</v>
      </c>
      <c r="I263" s="84" t="e">
        <f>VLOOKUP(Tabla15[[#This Row],[llave 1]],'INFORME GESTION'!$D$3:$I$347,6,FALSE)</f>
        <v>#N/A</v>
      </c>
      <c r="J263" s="85"/>
      <c r="K263" s="83"/>
      <c r="L263" s="86" t="str">
        <f>Tabla15[[#This Row],[llave 1]]&amp;Tabla15[[#This Row],[MES]]</f>
        <v/>
      </c>
      <c r="M263" s="87" t="e">
        <f>VLOOKUP(Tabla15[[#This Row],[llave 2]],'INFORME GESTION'!$H$3:$O$347,3,0)</f>
        <v>#N/A</v>
      </c>
      <c r="N263" s="151" t="e">
        <f>VLOOKUP(Tabla15[[#This Row],[llave 2]],'INFORME GESTION'!$H$3:$O$347,7,0)</f>
        <v>#N/A</v>
      </c>
      <c r="O263" s="152" t="e">
        <f>VLOOKUP(Tabla15[[#This Row],[llave 2]],'INFORME GESTION'!$H$3:$O$347,8,0)</f>
        <v>#N/A</v>
      </c>
      <c r="P263" s="37"/>
      <c r="Q263" s="41"/>
      <c r="R263" s="42"/>
      <c r="S263" s="39" t="e">
        <f>ROUND(Tabla15[[#This Row],[VALOR UNITARIO SEGUIMIENTO FINANCIERO]]*Tabla15[[#This Row],[Porcentaje de Glosa]]*Tabla15[[#This Row],[Meta afectada por la glosa]],0)</f>
        <v>#N/A</v>
      </c>
      <c r="T263" s="37"/>
      <c r="U263" s="38"/>
      <c r="V263" s="38"/>
      <c r="W263" s="38"/>
      <c r="X263" s="39" t="e">
        <f>ROUND(Tabla15[[#This Row],[Valor de la Glosa]]-Tabla15[[#This Row],[Valor soportado por la Subred]],0)</f>
        <v>#N/A</v>
      </c>
      <c r="Y263" s="38"/>
      <c r="Z263" s="38"/>
      <c r="AA263" s="39" t="e">
        <f>ROUND(Tabla15[[#This Row],[VALOR GLOSA DEFINITIVA]]-Tabla15[[#This Row],[VALOR LEVANTADO EN LIQUIDACION]],0)</f>
        <v>#N/A</v>
      </c>
    </row>
    <row r="264" spans="3:27" s="13" customFormat="1" ht="87.5" customHeight="1">
      <c r="C264" s="36"/>
      <c r="D264" s="36"/>
      <c r="E264" s="37"/>
      <c r="F264" s="38" t="str">
        <f>+Tabla15[[#This Row],[CODIGO ACTIVIDAD]]&amp;Tabla15[[#This Row],[PROCESO]]</f>
        <v/>
      </c>
      <c r="G264" s="84" t="e">
        <f>VLOOKUP(Tabla15[[#This Row],[llave 1]],'INFORME GESTION'!$D$3:$F$347,3,FALSE)</f>
        <v>#N/A</v>
      </c>
      <c r="H264" s="84" t="e">
        <f>VLOOKUP(Tabla15[[#This Row],[llave 1]],'INFORME GESTION'!$D$3:$G$347,4,FALSE)</f>
        <v>#N/A</v>
      </c>
      <c r="I264" s="84" t="e">
        <f>VLOOKUP(Tabla15[[#This Row],[llave 1]],'INFORME GESTION'!$D$3:$I$347,6,FALSE)</f>
        <v>#N/A</v>
      </c>
      <c r="J264" s="85"/>
      <c r="K264" s="83"/>
      <c r="L264" s="86" t="str">
        <f>Tabla15[[#This Row],[llave 1]]&amp;Tabla15[[#This Row],[MES]]</f>
        <v/>
      </c>
      <c r="M264" s="87" t="e">
        <f>VLOOKUP(Tabla15[[#This Row],[llave 2]],'INFORME GESTION'!$H$3:$O$347,3,0)</f>
        <v>#N/A</v>
      </c>
      <c r="N264" s="151" t="e">
        <f>VLOOKUP(Tabla15[[#This Row],[llave 2]],'INFORME GESTION'!$H$3:$O$347,7,0)</f>
        <v>#N/A</v>
      </c>
      <c r="O264" s="152" t="e">
        <f>VLOOKUP(Tabla15[[#This Row],[llave 2]],'INFORME GESTION'!$H$3:$O$347,8,0)</f>
        <v>#N/A</v>
      </c>
      <c r="P264" s="37"/>
      <c r="Q264" s="41"/>
      <c r="R264" s="42"/>
      <c r="S264" s="39" t="e">
        <f>ROUND(Tabla15[[#This Row],[VALOR UNITARIO SEGUIMIENTO FINANCIERO]]*Tabla15[[#This Row],[Porcentaje de Glosa]]*Tabla15[[#This Row],[Meta afectada por la glosa]],0)</f>
        <v>#N/A</v>
      </c>
      <c r="T264" s="37"/>
      <c r="U264" s="38"/>
      <c r="V264" s="38"/>
      <c r="W264" s="38"/>
      <c r="X264" s="39" t="e">
        <f>ROUND(Tabla15[[#This Row],[Valor de la Glosa]]-Tabla15[[#This Row],[Valor soportado por la Subred]],0)</f>
        <v>#N/A</v>
      </c>
      <c r="Y264" s="38"/>
      <c r="Z264" s="38"/>
      <c r="AA264" s="39" t="e">
        <f>ROUND(Tabla15[[#This Row],[VALOR GLOSA DEFINITIVA]]-Tabla15[[#This Row],[VALOR LEVANTADO EN LIQUIDACION]],0)</f>
        <v>#N/A</v>
      </c>
    </row>
    <row r="265" spans="3:27" s="13" customFormat="1" ht="87.5" customHeight="1">
      <c r="C265" s="36"/>
      <c r="D265" s="36"/>
      <c r="E265" s="37"/>
      <c r="F265" s="38" t="str">
        <f>+Tabla15[[#This Row],[CODIGO ACTIVIDAD]]&amp;Tabla15[[#This Row],[PROCESO]]</f>
        <v/>
      </c>
      <c r="G265" s="84" t="e">
        <f>VLOOKUP(Tabla15[[#This Row],[llave 1]],'INFORME GESTION'!$D$3:$F$347,3,FALSE)</f>
        <v>#N/A</v>
      </c>
      <c r="H265" s="84" t="e">
        <f>VLOOKUP(Tabla15[[#This Row],[llave 1]],'INFORME GESTION'!$D$3:$G$347,4,FALSE)</f>
        <v>#N/A</v>
      </c>
      <c r="I265" s="84" t="e">
        <f>VLOOKUP(Tabla15[[#This Row],[llave 1]],'INFORME GESTION'!$D$3:$I$347,6,FALSE)</f>
        <v>#N/A</v>
      </c>
      <c r="J265" s="85"/>
      <c r="K265" s="83"/>
      <c r="L265" s="86" t="str">
        <f>Tabla15[[#This Row],[llave 1]]&amp;Tabla15[[#This Row],[MES]]</f>
        <v/>
      </c>
      <c r="M265" s="87" t="e">
        <f>VLOOKUP(Tabla15[[#This Row],[llave 2]],'INFORME GESTION'!$H$3:$O$347,3,0)</f>
        <v>#N/A</v>
      </c>
      <c r="N265" s="151" t="e">
        <f>VLOOKUP(Tabla15[[#This Row],[llave 2]],'INFORME GESTION'!$H$3:$O$347,7,0)</f>
        <v>#N/A</v>
      </c>
      <c r="O265" s="152" t="e">
        <f>VLOOKUP(Tabla15[[#This Row],[llave 2]],'INFORME GESTION'!$H$3:$O$347,8,0)</f>
        <v>#N/A</v>
      </c>
      <c r="P265" s="37"/>
      <c r="Q265" s="41"/>
      <c r="R265" s="42"/>
      <c r="S265" s="39" t="e">
        <f>ROUND(Tabla15[[#This Row],[VALOR UNITARIO SEGUIMIENTO FINANCIERO]]*Tabla15[[#This Row],[Porcentaje de Glosa]]*Tabla15[[#This Row],[Meta afectada por la glosa]],0)</f>
        <v>#N/A</v>
      </c>
      <c r="T265" s="37"/>
      <c r="U265" s="38"/>
      <c r="V265" s="38"/>
      <c r="W265" s="38"/>
      <c r="X265" s="39" t="e">
        <f>ROUND(Tabla15[[#This Row],[Valor de la Glosa]]-Tabla15[[#This Row],[Valor soportado por la Subred]],0)</f>
        <v>#N/A</v>
      </c>
      <c r="Y265" s="38"/>
      <c r="Z265" s="38"/>
      <c r="AA265" s="39" t="e">
        <f>ROUND(Tabla15[[#This Row],[VALOR GLOSA DEFINITIVA]]-Tabla15[[#This Row],[VALOR LEVANTADO EN LIQUIDACION]],0)</f>
        <v>#N/A</v>
      </c>
    </row>
    <row r="266" spans="3:27" s="13" customFormat="1" ht="87.5" customHeight="1">
      <c r="C266" s="36"/>
      <c r="D266" s="36"/>
      <c r="E266" s="37"/>
      <c r="F266" s="38" t="str">
        <f>+Tabla15[[#This Row],[CODIGO ACTIVIDAD]]&amp;Tabla15[[#This Row],[PROCESO]]</f>
        <v/>
      </c>
      <c r="G266" s="84" t="e">
        <f>VLOOKUP(Tabla15[[#This Row],[llave 1]],'INFORME GESTION'!$D$3:$F$347,3,FALSE)</f>
        <v>#N/A</v>
      </c>
      <c r="H266" s="84" t="e">
        <f>VLOOKUP(Tabla15[[#This Row],[llave 1]],'INFORME GESTION'!$D$3:$G$347,4,FALSE)</f>
        <v>#N/A</v>
      </c>
      <c r="I266" s="84" t="e">
        <f>VLOOKUP(Tabla15[[#This Row],[llave 1]],'INFORME GESTION'!$D$3:$I$347,6,FALSE)</f>
        <v>#N/A</v>
      </c>
      <c r="J266" s="85"/>
      <c r="K266" s="83"/>
      <c r="L266" s="86" t="str">
        <f>Tabla15[[#This Row],[llave 1]]&amp;Tabla15[[#This Row],[MES]]</f>
        <v/>
      </c>
      <c r="M266" s="87" t="e">
        <f>VLOOKUP(Tabla15[[#This Row],[llave 2]],'INFORME GESTION'!$H$3:$O$347,3,0)</f>
        <v>#N/A</v>
      </c>
      <c r="N266" s="151" t="e">
        <f>VLOOKUP(Tabla15[[#This Row],[llave 2]],'INFORME GESTION'!$H$3:$O$347,7,0)</f>
        <v>#N/A</v>
      </c>
      <c r="O266" s="152" t="e">
        <f>VLOOKUP(Tabla15[[#This Row],[llave 2]],'INFORME GESTION'!$H$3:$O$347,8,0)</f>
        <v>#N/A</v>
      </c>
      <c r="P266" s="37"/>
      <c r="Q266" s="41"/>
      <c r="R266" s="42"/>
      <c r="S266" s="39" t="e">
        <f>ROUND(Tabla15[[#This Row],[VALOR UNITARIO SEGUIMIENTO FINANCIERO]]*Tabla15[[#This Row],[Porcentaje de Glosa]]*Tabla15[[#This Row],[Meta afectada por la glosa]],0)</f>
        <v>#N/A</v>
      </c>
      <c r="T266" s="37"/>
      <c r="U266" s="38"/>
      <c r="V266" s="38"/>
      <c r="W266" s="38"/>
      <c r="X266" s="39" t="e">
        <f>ROUND(Tabla15[[#This Row],[Valor de la Glosa]]-Tabla15[[#This Row],[Valor soportado por la Subred]],0)</f>
        <v>#N/A</v>
      </c>
      <c r="Y266" s="38"/>
      <c r="Z266" s="38"/>
      <c r="AA266" s="39" t="e">
        <f>ROUND(Tabla15[[#This Row],[VALOR GLOSA DEFINITIVA]]-Tabla15[[#This Row],[VALOR LEVANTADO EN LIQUIDACION]],0)</f>
        <v>#N/A</v>
      </c>
    </row>
    <row r="267" spans="3:27" s="13" customFormat="1" ht="87.5" customHeight="1">
      <c r="C267" s="36"/>
      <c r="D267" s="36"/>
      <c r="E267" s="37"/>
      <c r="F267" s="38" t="str">
        <f>+Tabla15[[#This Row],[CODIGO ACTIVIDAD]]&amp;Tabla15[[#This Row],[PROCESO]]</f>
        <v/>
      </c>
      <c r="G267" s="84" t="e">
        <f>VLOOKUP(Tabla15[[#This Row],[llave 1]],'INFORME GESTION'!$D$3:$F$347,3,FALSE)</f>
        <v>#N/A</v>
      </c>
      <c r="H267" s="84" t="e">
        <f>VLOOKUP(Tabla15[[#This Row],[llave 1]],'INFORME GESTION'!$D$3:$G$347,4,FALSE)</f>
        <v>#N/A</v>
      </c>
      <c r="I267" s="84" t="e">
        <f>VLOOKUP(Tabla15[[#This Row],[llave 1]],'INFORME GESTION'!$D$3:$I$347,6,FALSE)</f>
        <v>#N/A</v>
      </c>
      <c r="J267" s="85"/>
      <c r="K267" s="83"/>
      <c r="L267" s="86" t="str">
        <f>Tabla15[[#This Row],[llave 1]]&amp;Tabla15[[#This Row],[MES]]</f>
        <v/>
      </c>
      <c r="M267" s="87" t="e">
        <f>VLOOKUP(Tabla15[[#This Row],[llave 2]],'INFORME GESTION'!$H$3:$O$347,3,0)</f>
        <v>#N/A</v>
      </c>
      <c r="N267" s="151" t="e">
        <f>VLOOKUP(Tabla15[[#This Row],[llave 2]],'INFORME GESTION'!$H$3:$O$347,7,0)</f>
        <v>#N/A</v>
      </c>
      <c r="O267" s="152" t="e">
        <f>VLOOKUP(Tabla15[[#This Row],[llave 2]],'INFORME GESTION'!$H$3:$O$347,8,0)</f>
        <v>#N/A</v>
      </c>
      <c r="P267" s="37"/>
      <c r="Q267" s="41"/>
      <c r="R267" s="42"/>
      <c r="S267" s="39" t="e">
        <f>ROUND(Tabla15[[#This Row],[VALOR UNITARIO SEGUIMIENTO FINANCIERO]]*Tabla15[[#This Row],[Porcentaje de Glosa]]*Tabla15[[#This Row],[Meta afectada por la glosa]],0)</f>
        <v>#N/A</v>
      </c>
      <c r="T267" s="37"/>
      <c r="U267" s="38"/>
      <c r="V267" s="38"/>
      <c r="W267" s="38"/>
      <c r="X267" s="39" t="e">
        <f>ROUND(Tabla15[[#This Row],[Valor de la Glosa]]-Tabla15[[#This Row],[Valor soportado por la Subred]],0)</f>
        <v>#N/A</v>
      </c>
      <c r="Y267" s="38"/>
      <c r="Z267" s="38"/>
      <c r="AA267" s="39" t="e">
        <f>ROUND(Tabla15[[#This Row],[VALOR GLOSA DEFINITIVA]]-Tabla15[[#This Row],[VALOR LEVANTADO EN LIQUIDACION]],0)</f>
        <v>#N/A</v>
      </c>
    </row>
    <row r="268" spans="3:27" s="13" customFormat="1" ht="87.5" customHeight="1">
      <c r="C268" s="36"/>
      <c r="D268" s="36"/>
      <c r="E268" s="37"/>
      <c r="F268" s="38" t="str">
        <f>+Tabla15[[#This Row],[CODIGO ACTIVIDAD]]&amp;Tabla15[[#This Row],[PROCESO]]</f>
        <v/>
      </c>
      <c r="G268" s="84" t="e">
        <f>VLOOKUP(Tabla15[[#This Row],[llave 1]],'INFORME GESTION'!$D$3:$F$347,3,FALSE)</f>
        <v>#N/A</v>
      </c>
      <c r="H268" s="84" t="e">
        <f>VLOOKUP(Tabla15[[#This Row],[llave 1]],'INFORME GESTION'!$D$3:$G$347,4,FALSE)</f>
        <v>#N/A</v>
      </c>
      <c r="I268" s="84" t="e">
        <f>VLOOKUP(Tabla15[[#This Row],[llave 1]],'INFORME GESTION'!$D$3:$I$347,6,FALSE)</f>
        <v>#N/A</v>
      </c>
      <c r="J268" s="85"/>
      <c r="K268" s="83"/>
      <c r="L268" s="86" t="str">
        <f>Tabla15[[#This Row],[llave 1]]&amp;Tabla15[[#This Row],[MES]]</f>
        <v/>
      </c>
      <c r="M268" s="87" t="e">
        <f>VLOOKUP(Tabla15[[#This Row],[llave 2]],'INFORME GESTION'!$H$3:$O$347,3,0)</f>
        <v>#N/A</v>
      </c>
      <c r="N268" s="151" t="e">
        <f>VLOOKUP(Tabla15[[#This Row],[llave 2]],'INFORME GESTION'!$H$3:$O$347,7,0)</f>
        <v>#N/A</v>
      </c>
      <c r="O268" s="152" t="e">
        <f>VLOOKUP(Tabla15[[#This Row],[llave 2]],'INFORME GESTION'!$H$3:$O$347,8,0)</f>
        <v>#N/A</v>
      </c>
      <c r="P268" s="37"/>
      <c r="Q268" s="41"/>
      <c r="R268" s="42"/>
      <c r="S268" s="39" t="e">
        <f>ROUND(Tabla15[[#This Row],[VALOR UNITARIO SEGUIMIENTO FINANCIERO]]*Tabla15[[#This Row],[Porcentaje de Glosa]]*Tabla15[[#This Row],[Meta afectada por la glosa]],0)</f>
        <v>#N/A</v>
      </c>
      <c r="T268" s="37"/>
      <c r="U268" s="38"/>
      <c r="V268" s="38"/>
      <c r="W268" s="38"/>
      <c r="X268" s="39" t="e">
        <f>ROUND(Tabla15[[#This Row],[Valor de la Glosa]]-Tabla15[[#This Row],[Valor soportado por la Subred]],0)</f>
        <v>#N/A</v>
      </c>
      <c r="Y268" s="38"/>
      <c r="Z268" s="38"/>
      <c r="AA268" s="39" t="e">
        <f>ROUND(Tabla15[[#This Row],[VALOR GLOSA DEFINITIVA]]-Tabla15[[#This Row],[VALOR LEVANTADO EN LIQUIDACION]],0)</f>
        <v>#N/A</v>
      </c>
    </row>
    <row r="269" spans="3:27" s="13" customFormat="1" ht="87.5" customHeight="1">
      <c r="C269" s="36"/>
      <c r="D269" s="36"/>
      <c r="E269" s="37"/>
      <c r="F269" s="38" t="str">
        <f>+Tabla15[[#This Row],[CODIGO ACTIVIDAD]]&amp;Tabla15[[#This Row],[PROCESO]]</f>
        <v/>
      </c>
      <c r="G269" s="84" t="e">
        <f>VLOOKUP(Tabla15[[#This Row],[llave 1]],'INFORME GESTION'!$D$3:$F$347,3,FALSE)</f>
        <v>#N/A</v>
      </c>
      <c r="H269" s="84" t="e">
        <f>VLOOKUP(Tabla15[[#This Row],[llave 1]],'INFORME GESTION'!$D$3:$G$347,4,FALSE)</f>
        <v>#N/A</v>
      </c>
      <c r="I269" s="84" t="e">
        <f>VLOOKUP(Tabla15[[#This Row],[llave 1]],'INFORME GESTION'!$D$3:$I$347,6,FALSE)</f>
        <v>#N/A</v>
      </c>
      <c r="J269" s="85"/>
      <c r="K269" s="83"/>
      <c r="L269" s="86" t="str">
        <f>Tabla15[[#This Row],[llave 1]]&amp;Tabla15[[#This Row],[MES]]</f>
        <v/>
      </c>
      <c r="M269" s="87" t="e">
        <f>VLOOKUP(Tabla15[[#This Row],[llave 2]],'INFORME GESTION'!$H$3:$O$347,3,0)</f>
        <v>#N/A</v>
      </c>
      <c r="N269" s="151" t="e">
        <f>VLOOKUP(Tabla15[[#This Row],[llave 2]],'INFORME GESTION'!$H$3:$O$347,7,0)</f>
        <v>#N/A</v>
      </c>
      <c r="O269" s="152" t="e">
        <f>VLOOKUP(Tabla15[[#This Row],[llave 2]],'INFORME GESTION'!$H$3:$O$347,8,0)</f>
        <v>#N/A</v>
      </c>
      <c r="P269" s="37"/>
      <c r="Q269" s="41"/>
      <c r="R269" s="42"/>
      <c r="S269" s="39" t="e">
        <f>ROUND(Tabla15[[#This Row],[VALOR UNITARIO SEGUIMIENTO FINANCIERO]]*Tabla15[[#This Row],[Porcentaje de Glosa]]*Tabla15[[#This Row],[Meta afectada por la glosa]],0)</f>
        <v>#N/A</v>
      </c>
      <c r="T269" s="37"/>
      <c r="U269" s="38"/>
      <c r="V269" s="38"/>
      <c r="W269" s="38"/>
      <c r="X269" s="39" t="e">
        <f>ROUND(Tabla15[[#This Row],[Valor de la Glosa]]-Tabla15[[#This Row],[Valor soportado por la Subred]],0)</f>
        <v>#N/A</v>
      </c>
      <c r="Y269" s="38"/>
      <c r="Z269" s="38"/>
      <c r="AA269" s="39" t="e">
        <f>ROUND(Tabla15[[#This Row],[VALOR GLOSA DEFINITIVA]]-Tabla15[[#This Row],[VALOR LEVANTADO EN LIQUIDACION]],0)</f>
        <v>#N/A</v>
      </c>
    </row>
    <row r="270" spans="3:27" s="13" customFormat="1" ht="87.5" customHeight="1">
      <c r="C270" s="36"/>
      <c r="D270" s="36"/>
      <c r="E270" s="37"/>
      <c r="F270" s="38" t="str">
        <f>+Tabla15[[#This Row],[CODIGO ACTIVIDAD]]&amp;Tabla15[[#This Row],[PROCESO]]</f>
        <v/>
      </c>
      <c r="G270" s="84" t="e">
        <f>VLOOKUP(Tabla15[[#This Row],[llave 1]],'INFORME GESTION'!$D$3:$F$347,3,FALSE)</f>
        <v>#N/A</v>
      </c>
      <c r="H270" s="84" t="e">
        <f>VLOOKUP(Tabla15[[#This Row],[llave 1]],'INFORME GESTION'!$D$3:$G$347,4,FALSE)</f>
        <v>#N/A</v>
      </c>
      <c r="I270" s="84" t="e">
        <f>VLOOKUP(Tabla15[[#This Row],[llave 1]],'INFORME GESTION'!$D$3:$I$347,6,FALSE)</f>
        <v>#N/A</v>
      </c>
      <c r="J270" s="85"/>
      <c r="K270" s="83"/>
      <c r="L270" s="86" t="str">
        <f>Tabla15[[#This Row],[llave 1]]&amp;Tabla15[[#This Row],[MES]]</f>
        <v/>
      </c>
      <c r="M270" s="87" t="e">
        <f>VLOOKUP(Tabla15[[#This Row],[llave 2]],'INFORME GESTION'!$H$3:$O$347,3,0)</f>
        <v>#N/A</v>
      </c>
      <c r="N270" s="151" t="e">
        <f>VLOOKUP(Tabla15[[#This Row],[llave 2]],'INFORME GESTION'!$H$3:$O$347,7,0)</f>
        <v>#N/A</v>
      </c>
      <c r="O270" s="152" t="e">
        <f>VLOOKUP(Tabla15[[#This Row],[llave 2]],'INFORME GESTION'!$H$3:$O$347,8,0)</f>
        <v>#N/A</v>
      </c>
      <c r="P270" s="37"/>
      <c r="Q270" s="41"/>
      <c r="R270" s="42"/>
      <c r="S270" s="39" t="e">
        <f>ROUND(Tabla15[[#This Row],[VALOR UNITARIO SEGUIMIENTO FINANCIERO]]*Tabla15[[#This Row],[Porcentaje de Glosa]]*Tabla15[[#This Row],[Meta afectada por la glosa]],0)</f>
        <v>#N/A</v>
      </c>
      <c r="T270" s="37"/>
      <c r="U270" s="38"/>
      <c r="V270" s="38"/>
      <c r="W270" s="38"/>
      <c r="X270" s="39" t="e">
        <f>ROUND(Tabla15[[#This Row],[Valor de la Glosa]]-Tabla15[[#This Row],[Valor soportado por la Subred]],0)</f>
        <v>#N/A</v>
      </c>
      <c r="Y270" s="38"/>
      <c r="Z270" s="38"/>
      <c r="AA270" s="39" t="e">
        <f>ROUND(Tabla15[[#This Row],[VALOR GLOSA DEFINITIVA]]-Tabla15[[#This Row],[VALOR LEVANTADO EN LIQUIDACION]],0)</f>
        <v>#N/A</v>
      </c>
    </row>
    <row r="271" spans="3:27" s="13" customFormat="1" ht="87.5" customHeight="1">
      <c r="C271" s="36"/>
      <c r="D271" s="36"/>
      <c r="E271" s="37"/>
      <c r="F271" s="38" t="str">
        <f>+Tabla15[[#This Row],[CODIGO ACTIVIDAD]]&amp;Tabla15[[#This Row],[PROCESO]]</f>
        <v/>
      </c>
      <c r="G271" s="84" t="e">
        <f>VLOOKUP(Tabla15[[#This Row],[llave 1]],'INFORME GESTION'!$D$3:$F$347,3,FALSE)</f>
        <v>#N/A</v>
      </c>
      <c r="H271" s="84" t="e">
        <f>VLOOKUP(Tabla15[[#This Row],[llave 1]],'INFORME GESTION'!$D$3:$G$347,4,FALSE)</f>
        <v>#N/A</v>
      </c>
      <c r="I271" s="84" t="e">
        <f>VLOOKUP(Tabla15[[#This Row],[llave 1]],'INFORME GESTION'!$D$3:$I$347,6,FALSE)</f>
        <v>#N/A</v>
      </c>
      <c r="J271" s="85"/>
      <c r="K271" s="83"/>
      <c r="L271" s="86" t="str">
        <f>Tabla15[[#This Row],[llave 1]]&amp;Tabla15[[#This Row],[MES]]</f>
        <v/>
      </c>
      <c r="M271" s="87" t="e">
        <f>VLOOKUP(Tabla15[[#This Row],[llave 2]],'INFORME GESTION'!$H$3:$O$347,3,0)</f>
        <v>#N/A</v>
      </c>
      <c r="N271" s="151" t="e">
        <f>VLOOKUP(Tabla15[[#This Row],[llave 2]],'INFORME GESTION'!$H$3:$O$347,7,0)</f>
        <v>#N/A</v>
      </c>
      <c r="O271" s="152" t="e">
        <f>VLOOKUP(Tabla15[[#This Row],[llave 2]],'INFORME GESTION'!$H$3:$O$347,8,0)</f>
        <v>#N/A</v>
      </c>
      <c r="P271" s="37"/>
      <c r="Q271" s="41"/>
      <c r="R271" s="42"/>
      <c r="S271" s="39" t="e">
        <f>ROUND(Tabla15[[#This Row],[VALOR UNITARIO SEGUIMIENTO FINANCIERO]]*Tabla15[[#This Row],[Porcentaje de Glosa]]*Tabla15[[#This Row],[Meta afectada por la glosa]],0)</f>
        <v>#N/A</v>
      </c>
      <c r="T271" s="37"/>
      <c r="U271" s="38"/>
      <c r="V271" s="38"/>
      <c r="W271" s="38"/>
      <c r="X271" s="39" t="e">
        <f>ROUND(Tabla15[[#This Row],[Valor de la Glosa]]-Tabla15[[#This Row],[Valor soportado por la Subred]],0)</f>
        <v>#N/A</v>
      </c>
      <c r="Y271" s="38"/>
      <c r="Z271" s="38"/>
      <c r="AA271" s="39" t="e">
        <f>ROUND(Tabla15[[#This Row],[VALOR GLOSA DEFINITIVA]]-Tabla15[[#This Row],[VALOR LEVANTADO EN LIQUIDACION]],0)</f>
        <v>#N/A</v>
      </c>
    </row>
    <row r="272" spans="3:27" s="13" customFormat="1" ht="87.5" customHeight="1">
      <c r="C272" s="36"/>
      <c r="D272" s="36"/>
      <c r="E272" s="37"/>
      <c r="F272" s="38" t="str">
        <f>+Tabla15[[#This Row],[CODIGO ACTIVIDAD]]&amp;Tabla15[[#This Row],[PROCESO]]</f>
        <v/>
      </c>
      <c r="G272" s="84" t="e">
        <f>VLOOKUP(Tabla15[[#This Row],[llave 1]],'INFORME GESTION'!$D$3:$F$347,3,FALSE)</f>
        <v>#N/A</v>
      </c>
      <c r="H272" s="84" t="e">
        <f>VLOOKUP(Tabla15[[#This Row],[llave 1]],'INFORME GESTION'!$D$3:$G$347,4,FALSE)</f>
        <v>#N/A</v>
      </c>
      <c r="I272" s="84" t="e">
        <f>VLOOKUP(Tabla15[[#This Row],[llave 1]],'INFORME GESTION'!$D$3:$I$347,6,FALSE)</f>
        <v>#N/A</v>
      </c>
      <c r="J272" s="85"/>
      <c r="K272" s="83"/>
      <c r="L272" s="86" t="str">
        <f>Tabla15[[#This Row],[llave 1]]&amp;Tabla15[[#This Row],[MES]]</f>
        <v/>
      </c>
      <c r="M272" s="87" t="e">
        <f>VLOOKUP(Tabla15[[#This Row],[llave 2]],'INFORME GESTION'!$H$3:$O$347,3,0)</f>
        <v>#N/A</v>
      </c>
      <c r="N272" s="151" t="e">
        <f>VLOOKUP(Tabla15[[#This Row],[llave 2]],'INFORME GESTION'!$H$3:$O$347,7,0)</f>
        <v>#N/A</v>
      </c>
      <c r="O272" s="152" t="e">
        <f>VLOOKUP(Tabla15[[#This Row],[llave 2]],'INFORME GESTION'!$H$3:$O$347,8,0)</f>
        <v>#N/A</v>
      </c>
      <c r="P272" s="37"/>
      <c r="Q272" s="41"/>
      <c r="R272" s="42"/>
      <c r="S272" s="39" t="e">
        <f>ROUND(Tabla15[[#This Row],[VALOR UNITARIO SEGUIMIENTO FINANCIERO]]*Tabla15[[#This Row],[Porcentaje de Glosa]]*Tabla15[[#This Row],[Meta afectada por la glosa]],0)</f>
        <v>#N/A</v>
      </c>
      <c r="T272" s="37"/>
      <c r="U272" s="38"/>
      <c r="V272" s="38"/>
      <c r="W272" s="38"/>
      <c r="X272" s="39" t="e">
        <f>ROUND(Tabla15[[#This Row],[Valor de la Glosa]]-Tabla15[[#This Row],[Valor soportado por la Subred]],0)</f>
        <v>#N/A</v>
      </c>
      <c r="Y272" s="38"/>
      <c r="Z272" s="38"/>
      <c r="AA272" s="39" t="e">
        <f>ROUND(Tabla15[[#This Row],[VALOR GLOSA DEFINITIVA]]-Tabla15[[#This Row],[VALOR LEVANTADO EN LIQUIDACION]],0)</f>
        <v>#N/A</v>
      </c>
    </row>
    <row r="273" spans="3:27" s="13" customFormat="1" ht="87.5" customHeight="1">
      <c r="C273" s="36"/>
      <c r="D273" s="36"/>
      <c r="E273" s="37"/>
      <c r="F273" s="38" t="str">
        <f>+Tabla15[[#This Row],[CODIGO ACTIVIDAD]]&amp;Tabla15[[#This Row],[PROCESO]]</f>
        <v/>
      </c>
      <c r="G273" s="84" t="e">
        <f>VLOOKUP(Tabla15[[#This Row],[llave 1]],'INFORME GESTION'!$D$3:$F$347,3,FALSE)</f>
        <v>#N/A</v>
      </c>
      <c r="H273" s="84" t="e">
        <f>VLOOKUP(Tabla15[[#This Row],[llave 1]],'INFORME GESTION'!$D$3:$G$347,4,FALSE)</f>
        <v>#N/A</v>
      </c>
      <c r="I273" s="84" t="e">
        <f>VLOOKUP(Tabla15[[#This Row],[llave 1]],'INFORME GESTION'!$D$3:$I$347,6,FALSE)</f>
        <v>#N/A</v>
      </c>
      <c r="J273" s="85"/>
      <c r="K273" s="83"/>
      <c r="L273" s="86" t="str">
        <f>Tabla15[[#This Row],[llave 1]]&amp;Tabla15[[#This Row],[MES]]</f>
        <v/>
      </c>
      <c r="M273" s="87" t="e">
        <f>VLOOKUP(Tabla15[[#This Row],[llave 2]],'INFORME GESTION'!$H$3:$O$347,3,0)</f>
        <v>#N/A</v>
      </c>
      <c r="N273" s="151" t="e">
        <f>VLOOKUP(Tabla15[[#This Row],[llave 2]],'INFORME GESTION'!$H$3:$O$347,7,0)</f>
        <v>#N/A</v>
      </c>
      <c r="O273" s="152" t="e">
        <f>VLOOKUP(Tabla15[[#This Row],[llave 2]],'INFORME GESTION'!$H$3:$O$347,8,0)</f>
        <v>#N/A</v>
      </c>
      <c r="P273" s="37"/>
      <c r="Q273" s="41"/>
      <c r="R273" s="42"/>
      <c r="S273" s="39" t="e">
        <f>ROUND(Tabla15[[#This Row],[VALOR UNITARIO SEGUIMIENTO FINANCIERO]]*Tabla15[[#This Row],[Porcentaje de Glosa]]*Tabla15[[#This Row],[Meta afectada por la glosa]],0)</f>
        <v>#N/A</v>
      </c>
      <c r="T273" s="37"/>
      <c r="U273" s="38"/>
      <c r="V273" s="38"/>
      <c r="W273" s="38"/>
      <c r="X273" s="39" t="e">
        <f>ROUND(Tabla15[[#This Row],[Valor de la Glosa]]-Tabla15[[#This Row],[Valor soportado por la Subred]],0)</f>
        <v>#N/A</v>
      </c>
      <c r="Y273" s="38"/>
      <c r="Z273" s="38"/>
      <c r="AA273" s="39" t="e">
        <f>ROUND(Tabla15[[#This Row],[VALOR GLOSA DEFINITIVA]]-Tabla15[[#This Row],[VALOR LEVANTADO EN LIQUIDACION]],0)</f>
        <v>#N/A</v>
      </c>
    </row>
    <row r="274" spans="3:27" s="13" customFormat="1" ht="87.5" customHeight="1">
      <c r="C274" s="36"/>
      <c r="D274" s="36"/>
      <c r="E274" s="37"/>
      <c r="F274" s="38" t="str">
        <f>+Tabla15[[#This Row],[CODIGO ACTIVIDAD]]&amp;Tabla15[[#This Row],[PROCESO]]</f>
        <v/>
      </c>
      <c r="G274" s="84" t="e">
        <f>VLOOKUP(Tabla15[[#This Row],[llave 1]],'INFORME GESTION'!$D$3:$F$347,3,FALSE)</f>
        <v>#N/A</v>
      </c>
      <c r="H274" s="84" t="e">
        <f>VLOOKUP(Tabla15[[#This Row],[llave 1]],'INFORME GESTION'!$D$3:$G$347,4,FALSE)</f>
        <v>#N/A</v>
      </c>
      <c r="I274" s="84" t="e">
        <f>VLOOKUP(Tabla15[[#This Row],[llave 1]],'INFORME GESTION'!$D$3:$I$347,6,FALSE)</f>
        <v>#N/A</v>
      </c>
      <c r="J274" s="85"/>
      <c r="K274" s="83"/>
      <c r="L274" s="86" t="str">
        <f>Tabla15[[#This Row],[llave 1]]&amp;Tabla15[[#This Row],[MES]]</f>
        <v/>
      </c>
      <c r="M274" s="87" t="e">
        <f>VLOOKUP(Tabla15[[#This Row],[llave 2]],'INFORME GESTION'!$H$3:$O$347,3,0)</f>
        <v>#N/A</v>
      </c>
      <c r="N274" s="151" t="e">
        <f>VLOOKUP(Tabla15[[#This Row],[llave 2]],'INFORME GESTION'!$H$3:$O$347,7,0)</f>
        <v>#N/A</v>
      </c>
      <c r="O274" s="152" t="e">
        <f>VLOOKUP(Tabla15[[#This Row],[llave 2]],'INFORME GESTION'!$H$3:$O$347,8,0)</f>
        <v>#N/A</v>
      </c>
      <c r="P274" s="37"/>
      <c r="Q274" s="41"/>
      <c r="R274" s="42"/>
      <c r="S274" s="39" t="e">
        <f>ROUND(Tabla15[[#This Row],[VALOR UNITARIO SEGUIMIENTO FINANCIERO]]*Tabla15[[#This Row],[Porcentaje de Glosa]]*Tabla15[[#This Row],[Meta afectada por la glosa]],0)</f>
        <v>#N/A</v>
      </c>
      <c r="T274" s="37"/>
      <c r="U274" s="38"/>
      <c r="V274" s="38"/>
      <c r="W274" s="38"/>
      <c r="X274" s="39" t="e">
        <f>ROUND(Tabla15[[#This Row],[Valor de la Glosa]]-Tabla15[[#This Row],[Valor soportado por la Subred]],0)</f>
        <v>#N/A</v>
      </c>
      <c r="Y274" s="38"/>
      <c r="Z274" s="38"/>
      <c r="AA274" s="39" t="e">
        <f>ROUND(Tabla15[[#This Row],[VALOR GLOSA DEFINITIVA]]-Tabla15[[#This Row],[VALOR LEVANTADO EN LIQUIDACION]],0)</f>
        <v>#N/A</v>
      </c>
    </row>
    <row r="275" spans="3:27" s="13" customFormat="1" ht="87.5" customHeight="1">
      <c r="C275" s="36"/>
      <c r="D275" s="36"/>
      <c r="E275" s="37"/>
      <c r="F275" s="38" t="str">
        <f>+Tabla15[[#This Row],[CODIGO ACTIVIDAD]]&amp;Tabla15[[#This Row],[PROCESO]]</f>
        <v/>
      </c>
      <c r="G275" s="84" t="e">
        <f>VLOOKUP(Tabla15[[#This Row],[llave 1]],'INFORME GESTION'!$D$3:$F$347,3,FALSE)</f>
        <v>#N/A</v>
      </c>
      <c r="H275" s="84" t="e">
        <f>VLOOKUP(Tabla15[[#This Row],[llave 1]],'INFORME GESTION'!$D$3:$G$347,4,FALSE)</f>
        <v>#N/A</v>
      </c>
      <c r="I275" s="84" t="e">
        <f>VLOOKUP(Tabla15[[#This Row],[llave 1]],'INFORME GESTION'!$D$3:$I$347,6,FALSE)</f>
        <v>#N/A</v>
      </c>
      <c r="J275" s="85"/>
      <c r="K275" s="83"/>
      <c r="L275" s="86" t="str">
        <f>Tabla15[[#This Row],[llave 1]]&amp;Tabla15[[#This Row],[MES]]</f>
        <v/>
      </c>
      <c r="M275" s="87" t="e">
        <f>VLOOKUP(Tabla15[[#This Row],[llave 2]],'INFORME GESTION'!$H$3:$O$347,3,0)</f>
        <v>#N/A</v>
      </c>
      <c r="N275" s="151" t="e">
        <f>VLOOKUP(Tabla15[[#This Row],[llave 2]],'INFORME GESTION'!$H$3:$O$347,7,0)</f>
        <v>#N/A</v>
      </c>
      <c r="O275" s="152" t="e">
        <f>VLOOKUP(Tabla15[[#This Row],[llave 2]],'INFORME GESTION'!$H$3:$O$347,8,0)</f>
        <v>#N/A</v>
      </c>
      <c r="P275" s="37"/>
      <c r="Q275" s="41"/>
      <c r="R275" s="42"/>
      <c r="S275" s="39" t="e">
        <f>ROUND(Tabla15[[#This Row],[VALOR UNITARIO SEGUIMIENTO FINANCIERO]]*Tabla15[[#This Row],[Porcentaje de Glosa]]*Tabla15[[#This Row],[Meta afectada por la glosa]],0)</f>
        <v>#N/A</v>
      </c>
      <c r="T275" s="37"/>
      <c r="U275" s="38"/>
      <c r="V275" s="38"/>
      <c r="W275" s="38"/>
      <c r="X275" s="39" t="e">
        <f>ROUND(Tabla15[[#This Row],[Valor de la Glosa]]-Tabla15[[#This Row],[Valor soportado por la Subred]],0)</f>
        <v>#N/A</v>
      </c>
      <c r="Y275" s="38"/>
      <c r="Z275" s="38"/>
      <c r="AA275" s="39" t="e">
        <f>ROUND(Tabla15[[#This Row],[VALOR GLOSA DEFINITIVA]]-Tabla15[[#This Row],[VALOR LEVANTADO EN LIQUIDACION]],0)</f>
        <v>#N/A</v>
      </c>
    </row>
    <row r="276" spans="3:27" s="13" customFormat="1" ht="87.5" customHeight="1">
      <c r="C276" s="36"/>
      <c r="D276" s="36"/>
      <c r="E276" s="37"/>
      <c r="F276" s="38" t="str">
        <f>+Tabla15[[#This Row],[CODIGO ACTIVIDAD]]&amp;Tabla15[[#This Row],[PROCESO]]</f>
        <v/>
      </c>
      <c r="G276" s="84" t="e">
        <f>VLOOKUP(Tabla15[[#This Row],[llave 1]],'INFORME GESTION'!$D$3:$F$347,3,FALSE)</f>
        <v>#N/A</v>
      </c>
      <c r="H276" s="84" t="e">
        <f>VLOOKUP(Tabla15[[#This Row],[llave 1]],'INFORME GESTION'!$D$3:$G$347,4,FALSE)</f>
        <v>#N/A</v>
      </c>
      <c r="I276" s="84" t="e">
        <f>VLOOKUP(Tabla15[[#This Row],[llave 1]],'INFORME GESTION'!$D$3:$I$347,6,FALSE)</f>
        <v>#N/A</v>
      </c>
      <c r="J276" s="85"/>
      <c r="K276" s="83"/>
      <c r="L276" s="86" t="str">
        <f>Tabla15[[#This Row],[llave 1]]&amp;Tabla15[[#This Row],[MES]]</f>
        <v/>
      </c>
      <c r="M276" s="87" t="e">
        <f>VLOOKUP(Tabla15[[#This Row],[llave 2]],'INFORME GESTION'!$H$3:$O$347,3,0)</f>
        <v>#N/A</v>
      </c>
      <c r="N276" s="151" t="e">
        <f>VLOOKUP(Tabla15[[#This Row],[llave 2]],'INFORME GESTION'!$H$3:$O$347,7,0)</f>
        <v>#N/A</v>
      </c>
      <c r="O276" s="152" t="e">
        <f>VLOOKUP(Tabla15[[#This Row],[llave 2]],'INFORME GESTION'!$H$3:$O$347,8,0)</f>
        <v>#N/A</v>
      </c>
      <c r="P276" s="37"/>
      <c r="Q276" s="41"/>
      <c r="R276" s="42"/>
      <c r="S276" s="39" t="e">
        <f>ROUND(Tabla15[[#This Row],[VALOR UNITARIO SEGUIMIENTO FINANCIERO]]*Tabla15[[#This Row],[Porcentaje de Glosa]]*Tabla15[[#This Row],[Meta afectada por la glosa]],0)</f>
        <v>#N/A</v>
      </c>
      <c r="T276" s="37"/>
      <c r="U276" s="38"/>
      <c r="V276" s="38"/>
      <c r="W276" s="38"/>
      <c r="X276" s="39" t="e">
        <f>ROUND(Tabla15[[#This Row],[Valor de la Glosa]]-Tabla15[[#This Row],[Valor soportado por la Subred]],0)</f>
        <v>#N/A</v>
      </c>
      <c r="Y276" s="38"/>
      <c r="Z276" s="38"/>
      <c r="AA276" s="39" t="e">
        <f>ROUND(Tabla15[[#This Row],[VALOR GLOSA DEFINITIVA]]-Tabla15[[#This Row],[VALOR LEVANTADO EN LIQUIDACION]],0)</f>
        <v>#N/A</v>
      </c>
    </row>
    <row r="277" spans="3:27" s="13" customFormat="1" ht="87.5" customHeight="1">
      <c r="C277" s="36"/>
      <c r="D277" s="36"/>
      <c r="E277" s="37"/>
      <c r="F277" s="38" t="str">
        <f>+Tabla15[[#This Row],[CODIGO ACTIVIDAD]]&amp;Tabla15[[#This Row],[PROCESO]]</f>
        <v/>
      </c>
      <c r="G277" s="84" t="e">
        <f>VLOOKUP(Tabla15[[#This Row],[llave 1]],'INFORME GESTION'!$D$3:$F$347,3,FALSE)</f>
        <v>#N/A</v>
      </c>
      <c r="H277" s="84" t="e">
        <f>VLOOKUP(Tabla15[[#This Row],[llave 1]],'INFORME GESTION'!$D$3:$G$347,4,FALSE)</f>
        <v>#N/A</v>
      </c>
      <c r="I277" s="84" t="e">
        <f>VLOOKUP(Tabla15[[#This Row],[llave 1]],'INFORME GESTION'!$D$3:$I$347,6,FALSE)</f>
        <v>#N/A</v>
      </c>
      <c r="J277" s="85"/>
      <c r="K277" s="83"/>
      <c r="L277" s="86" t="str">
        <f>Tabla15[[#This Row],[llave 1]]&amp;Tabla15[[#This Row],[MES]]</f>
        <v/>
      </c>
      <c r="M277" s="87" t="e">
        <f>VLOOKUP(Tabla15[[#This Row],[llave 2]],'INFORME GESTION'!$H$3:$O$347,3,0)</f>
        <v>#N/A</v>
      </c>
      <c r="N277" s="151" t="e">
        <f>VLOOKUP(Tabla15[[#This Row],[llave 2]],'INFORME GESTION'!$H$3:$O$347,7,0)</f>
        <v>#N/A</v>
      </c>
      <c r="O277" s="152" t="e">
        <f>VLOOKUP(Tabla15[[#This Row],[llave 2]],'INFORME GESTION'!$H$3:$O$347,8,0)</f>
        <v>#N/A</v>
      </c>
      <c r="P277" s="37"/>
      <c r="Q277" s="41"/>
      <c r="R277" s="42"/>
      <c r="S277" s="39" t="e">
        <f>ROUND(Tabla15[[#This Row],[VALOR UNITARIO SEGUIMIENTO FINANCIERO]]*Tabla15[[#This Row],[Porcentaje de Glosa]]*Tabla15[[#This Row],[Meta afectada por la glosa]],0)</f>
        <v>#N/A</v>
      </c>
      <c r="T277" s="37"/>
      <c r="U277" s="38"/>
      <c r="V277" s="38"/>
      <c r="W277" s="38"/>
      <c r="X277" s="39" t="e">
        <f>ROUND(Tabla15[[#This Row],[Valor de la Glosa]]-Tabla15[[#This Row],[Valor soportado por la Subred]],0)</f>
        <v>#N/A</v>
      </c>
      <c r="Y277" s="38"/>
      <c r="Z277" s="38"/>
      <c r="AA277" s="39" t="e">
        <f>ROUND(Tabla15[[#This Row],[VALOR GLOSA DEFINITIVA]]-Tabla15[[#This Row],[VALOR LEVANTADO EN LIQUIDACION]],0)</f>
        <v>#N/A</v>
      </c>
    </row>
    <row r="278" spans="3:27" s="13" customFormat="1" ht="87.5" customHeight="1">
      <c r="C278" s="36"/>
      <c r="D278" s="36"/>
      <c r="E278" s="37"/>
      <c r="F278" s="38" t="str">
        <f>+Tabla15[[#This Row],[CODIGO ACTIVIDAD]]&amp;Tabla15[[#This Row],[PROCESO]]</f>
        <v/>
      </c>
      <c r="G278" s="84" t="e">
        <f>VLOOKUP(Tabla15[[#This Row],[llave 1]],'INFORME GESTION'!$D$3:$F$347,3,FALSE)</f>
        <v>#N/A</v>
      </c>
      <c r="H278" s="84" t="e">
        <f>VLOOKUP(Tabla15[[#This Row],[llave 1]],'INFORME GESTION'!$D$3:$G$347,4,FALSE)</f>
        <v>#N/A</v>
      </c>
      <c r="I278" s="84" t="e">
        <f>VLOOKUP(Tabla15[[#This Row],[llave 1]],'INFORME GESTION'!$D$3:$I$347,6,FALSE)</f>
        <v>#N/A</v>
      </c>
      <c r="J278" s="85"/>
      <c r="K278" s="83"/>
      <c r="L278" s="86" t="str">
        <f>Tabla15[[#This Row],[llave 1]]&amp;Tabla15[[#This Row],[MES]]</f>
        <v/>
      </c>
      <c r="M278" s="87" t="e">
        <f>VLOOKUP(Tabla15[[#This Row],[llave 2]],'INFORME GESTION'!$H$3:$O$347,3,0)</f>
        <v>#N/A</v>
      </c>
      <c r="N278" s="151" t="e">
        <f>VLOOKUP(Tabla15[[#This Row],[llave 2]],'INFORME GESTION'!$H$3:$O$347,7,0)</f>
        <v>#N/A</v>
      </c>
      <c r="O278" s="152" t="e">
        <f>VLOOKUP(Tabla15[[#This Row],[llave 2]],'INFORME GESTION'!$H$3:$O$347,8,0)</f>
        <v>#N/A</v>
      </c>
      <c r="P278" s="37"/>
      <c r="Q278" s="41"/>
      <c r="R278" s="42"/>
      <c r="S278" s="39" t="e">
        <f>ROUND(Tabla15[[#This Row],[VALOR UNITARIO SEGUIMIENTO FINANCIERO]]*Tabla15[[#This Row],[Porcentaje de Glosa]]*Tabla15[[#This Row],[Meta afectada por la glosa]],0)</f>
        <v>#N/A</v>
      </c>
      <c r="T278" s="37"/>
      <c r="U278" s="38"/>
      <c r="V278" s="38"/>
      <c r="W278" s="38"/>
      <c r="X278" s="39" t="e">
        <f>ROUND(Tabla15[[#This Row],[Valor de la Glosa]]-Tabla15[[#This Row],[Valor soportado por la Subred]],0)</f>
        <v>#N/A</v>
      </c>
      <c r="Y278" s="38"/>
      <c r="Z278" s="38"/>
      <c r="AA278" s="39" t="e">
        <f>ROUND(Tabla15[[#This Row],[VALOR GLOSA DEFINITIVA]]-Tabla15[[#This Row],[VALOR LEVANTADO EN LIQUIDACION]],0)</f>
        <v>#N/A</v>
      </c>
    </row>
    <row r="279" spans="3:27" s="13" customFormat="1" ht="87.5" customHeight="1">
      <c r="C279" s="36"/>
      <c r="D279" s="36"/>
      <c r="E279" s="37"/>
      <c r="F279" s="38" t="str">
        <f>+Tabla15[[#This Row],[CODIGO ACTIVIDAD]]&amp;Tabla15[[#This Row],[PROCESO]]</f>
        <v/>
      </c>
      <c r="G279" s="84" t="e">
        <f>VLOOKUP(Tabla15[[#This Row],[llave 1]],'INFORME GESTION'!$D$3:$F$347,3,FALSE)</f>
        <v>#N/A</v>
      </c>
      <c r="H279" s="84" t="e">
        <f>VLOOKUP(Tabla15[[#This Row],[llave 1]],'INFORME GESTION'!$D$3:$G$347,4,FALSE)</f>
        <v>#N/A</v>
      </c>
      <c r="I279" s="84" t="e">
        <f>VLOOKUP(Tabla15[[#This Row],[llave 1]],'INFORME GESTION'!$D$3:$I$347,6,FALSE)</f>
        <v>#N/A</v>
      </c>
      <c r="J279" s="85"/>
      <c r="K279" s="83"/>
      <c r="L279" s="86" t="str">
        <f>Tabla15[[#This Row],[llave 1]]&amp;Tabla15[[#This Row],[MES]]</f>
        <v/>
      </c>
      <c r="M279" s="87" t="e">
        <f>VLOOKUP(Tabla15[[#This Row],[llave 2]],'INFORME GESTION'!$H$3:$O$347,3,0)</f>
        <v>#N/A</v>
      </c>
      <c r="N279" s="151" t="e">
        <f>VLOOKUP(Tabla15[[#This Row],[llave 2]],'INFORME GESTION'!$H$3:$O$347,7,0)</f>
        <v>#N/A</v>
      </c>
      <c r="O279" s="152" t="e">
        <f>VLOOKUP(Tabla15[[#This Row],[llave 2]],'INFORME GESTION'!$H$3:$O$347,8,0)</f>
        <v>#N/A</v>
      </c>
      <c r="P279" s="37"/>
      <c r="Q279" s="41"/>
      <c r="R279" s="42"/>
      <c r="S279" s="39" t="e">
        <f>ROUND(Tabla15[[#This Row],[VALOR UNITARIO SEGUIMIENTO FINANCIERO]]*Tabla15[[#This Row],[Porcentaje de Glosa]]*Tabla15[[#This Row],[Meta afectada por la glosa]],0)</f>
        <v>#N/A</v>
      </c>
      <c r="T279" s="37"/>
      <c r="U279" s="38"/>
      <c r="V279" s="38"/>
      <c r="W279" s="38"/>
      <c r="X279" s="39" t="e">
        <f>ROUND(Tabla15[[#This Row],[Valor de la Glosa]]-Tabla15[[#This Row],[Valor soportado por la Subred]],0)</f>
        <v>#N/A</v>
      </c>
      <c r="Y279" s="38"/>
      <c r="Z279" s="38"/>
      <c r="AA279" s="39" t="e">
        <f>ROUND(Tabla15[[#This Row],[VALOR GLOSA DEFINITIVA]]-Tabla15[[#This Row],[VALOR LEVANTADO EN LIQUIDACION]],0)</f>
        <v>#N/A</v>
      </c>
    </row>
    <row r="280" spans="3:27" s="13" customFormat="1" ht="87.5" customHeight="1">
      <c r="C280" s="36"/>
      <c r="D280" s="36"/>
      <c r="E280" s="37"/>
      <c r="F280" s="38" t="str">
        <f>+Tabla15[[#This Row],[CODIGO ACTIVIDAD]]&amp;Tabla15[[#This Row],[PROCESO]]</f>
        <v/>
      </c>
      <c r="G280" s="84" t="e">
        <f>VLOOKUP(Tabla15[[#This Row],[llave 1]],'INFORME GESTION'!$D$3:$F$347,3,FALSE)</f>
        <v>#N/A</v>
      </c>
      <c r="H280" s="84" t="e">
        <f>VLOOKUP(Tabla15[[#This Row],[llave 1]],'INFORME GESTION'!$D$3:$G$347,4,FALSE)</f>
        <v>#N/A</v>
      </c>
      <c r="I280" s="84" t="e">
        <f>VLOOKUP(Tabla15[[#This Row],[llave 1]],'INFORME GESTION'!$D$3:$I$347,6,FALSE)</f>
        <v>#N/A</v>
      </c>
      <c r="J280" s="85"/>
      <c r="K280" s="83"/>
      <c r="L280" s="86" t="str">
        <f>Tabla15[[#This Row],[llave 1]]&amp;Tabla15[[#This Row],[MES]]</f>
        <v/>
      </c>
      <c r="M280" s="87" t="e">
        <f>VLOOKUP(Tabla15[[#This Row],[llave 2]],'INFORME GESTION'!$H$3:$O$347,3,0)</f>
        <v>#N/A</v>
      </c>
      <c r="N280" s="151" t="e">
        <f>VLOOKUP(Tabla15[[#This Row],[llave 2]],'INFORME GESTION'!$H$3:$O$347,7,0)</f>
        <v>#N/A</v>
      </c>
      <c r="O280" s="152" t="e">
        <f>VLOOKUP(Tabla15[[#This Row],[llave 2]],'INFORME GESTION'!$H$3:$O$347,8,0)</f>
        <v>#N/A</v>
      </c>
      <c r="P280" s="37"/>
      <c r="Q280" s="41"/>
      <c r="R280" s="42"/>
      <c r="S280" s="39" t="e">
        <f>ROUND(Tabla15[[#This Row],[VALOR UNITARIO SEGUIMIENTO FINANCIERO]]*Tabla15[[#This Row],[Porcentaje de Glosa]]*Tabla15[[#This Row],[Meta afectada por la glosa]],0)</f>
        <v>#N/A</v>
      </c>
      <c r="T280" s="37"/>
      <c r="U280" s="38"/>
      <c r="V280" s="38"/>
      <c r="W280" s="38"/>
      <c r="X280" s="39" t="e">
        <f>ROUND(Tabla15[[#This Row],[Valor de la Glosa]]-Tabla15[[#This Row],[Valor soportado por la Subred]],0)</f>
        <v>#N/A</v>
      </c>
      <c r="Y280" s="38"/>
      <c r="Z280" s="38"/>
      <c r="AA280" s="39" t="e">
        <f>ROUND(Tabla15[[#This Row],[VALOR GLOSA DEFINITIVA]]-Tabla15[[#This Row],[VALOR LEVANTADO EN LIQUIDACION]],0)</f>
        <v>#N/A</v>
      </c>
    </row>
    <row r="281" spans="3:27" s="13" customFormat="1" ht="87.5" customHeight="1">
      <c r="C281" s="36"/>
      <c r="D281" s="36"/>
      <c r="E281" s="37"/>
      <c r="F281" s="38" t="str">
        <f>+Tabla15[[#This Row],[CODIGO ACTIVIDAD]]&amp;Tabla15[[#This Row],[PROCESO]]</f>
        <v/>
      </c>
      <c r="G281" s="84" t="e">
        <f>VLOOKUP(Tabla15[[#This Row],[llave 1]],'INFORME GESTION'!$D$3:$F$347,3,FALSE)</f>
        <v>#N/A</v>
      </c>
      <c r="H281" s="84" t="e">
        <f>VLOOKUP(Tabla15[[#This Row],[llave 1]],'INFORME GESTION'!$D$3:$G$347,4,FALSE)</f>
        <v>#N/A</v>
      </c>
      <c r="I281" s="84" t="e">
        <f>VLOOKUP(Tabla15[[#This Row],[llave 1]],'INFORME GESTION'!$D$3:$I$347,6,FALSE)</f>
        <v>#N/A</v>
      </c>
      <c r="J281" s="85"/>
      <c r="K281" s="83"/>
      <c r="L281" s="86" t="str">
        <f>Tabla15[[#This Row],[llave 1]]&amp;Tabla15[[#This Row],[MES]]</f>
        <v/>
      </c>
      <c r="M281" s="87" t="e">
        <f>VLOOKUP(Tabla15[[#This Row],[llave 2]],'INFORME GESTION'!$H$3:$O$347,3,0)</f>
        <v>#N/A</v>
      </c>
      <c r="N281" s="151" t="e">
        <f>VLOOKUP(Tabla15[[#This Row],[llave 2]],'INFORME GESTION'!$H$3:$O$347,7,0)</f>
        <v>#N/A</v>
      </c>
      <c r="O281" s="152" t="e">
        <f>VLOOKUP(Tabla15[[#This Row],[llave 2]],'INFORME GESTION'!$H$3:$O$347,8,0)</f>
        <v>#N/A</v>
      </c>
      <c r="P281" s="37"/>
      <c r="Q281" s="41"/>
      <c r="R281" s="42"/>
      <c r="S281" s="39" t="e">
        <f>ROUND(Tabla15[[#This Row],[VALOR UNITARIO SEGUIMIENTO FINANCIERO]]*Tabla15[[#This Row],[Porcentaje de Glosa]]*Tabla15[[#This Row],[Meta afectada por la glosa]],0)</f>
        <v>#N/A</v>
      </c>
      <c r="T281" s="37"/>
      <c r="U281" s="38"/>
      <c r="V281" s="38"/>
      <c r="W281" s="38"/>
      <c r="X281" s="39" t="e">
        <f>ROUND(Tabla15[[#This Row],[Valor de la Glosa]]-Tabla15[[#This Row],[Valor soportado por la Subred]],0)</f>
        <v>#N/A</v>
      </c>
      <c r="Y281" s="38"/>
      <c r="Z281" s="38"/>
      <c r="AA281" s="39" t="e">
        <f>ROUND(Tabla15[[#This Row],[VALOR GLOSA DEFINITIVA]]-Tabla15[[#This Row],[VALOR LEVANTADO EN LIQUIDACION]],0)</f>
        <v>#N/A</v>
      </c>
    </row>
    <row r="282" spans="3:27" s="13" customFormat="1" ht="87.5" customHeight="1">
      <c r="C282" s="36"/>
      <c r="D282" s="36"/>
      <c r="E282" s="37"/>
      <c r="F282" s="38" t="str">
        <f>+Tabla15[[#This Row],[CODIGO ACTIVIDAD]]&amp;Tabla15[[#This Row],[PROCESO]]</f>
        <v/>
      </c>
      <c r="G282" s="84" t="e">
        <f>VLOOKUP(Tabla15[[#This Row],[llave 1]],'INFORME GESTION'!$D$3:$F$347,3,FALSE)</f>
        <v>#N/A</v>
      </c>
      <c r="H282" s="84" t="e">
        <f>VLOOKUP(Tabla15[[#This Row],[llave 1]],'INFORME GESTION'!$D$3:$G$347,4,FALSE)</f>
        <v>#N/A</v>
      </c>
      <c r="I282" s="84" t="e">
        <f>VLOOKUP(Tabla15[[#This Row],[llave 1]],'INFORME GESTION'!$D$3:$I$347,6,FALSE)</f>
        <v>#N/A</v>
      </c>
      <c r="J282" s="85"/>
      <c r="K282" s="83"/>
      <c r="L282" s="86" t="str">
        <f>Tabla15[[#This Row],[llave 1]]&amp;Tabla15[[#This Row],[MES]]</f>
        <v/>
      </c>
      <c r="M282" s="87" t="e">
        <f>VLOOKUP(Tabla15[[#This Row],[llave 2]],'INFORME GESTION'!$H$3:$O$347,3,0)</f>
        <v>#N/A</v>
      </c>
      <c r="N282" s="151" t="e">
        <f>VLOOKUP(Tabla15[[#This Row],[llave 2]],'INFORME GESTION'!$H$3:$O$347,7,0)</f>
        <v>#N/A</v>
      </c>
      <c r="O282" s="152" t="e">
        <f>VLOOKUP(Tabla15[[#This Row],[llave 2]],'INFORME GESTION'!$H$3:$O$347,8,0)</f>
        <v>#N/A</v>
      </c>
      <c r="P282" s="37"/>
      <c r="Q282" s="41"/>
      <c r="R282" s="42"/>
      <c r="S282" s="39" t="e">
        <f>ROUND(Tabla15[[#This Row],[VALOR UNITARIO SEGUIMIENTO FINANCIERO]]*Tabla15[[#This Row],[Porcentaje de Glosa]]*Tabla15[[#This Row],[Meta afectada por la glosa]],0)</f>
        <v>#N/A</v>
      </c>
      <c r="T282" s="37"/>
      <c r="U282" s="38"/>
      <c r="V282" s="38"/>
      <c r="W282" s="38"/>
      <c r="X282" s="39" t="e">
        <f>ROUND(Tabla15[[#This Row],[Valor de la Glosa]]-Tabla15[[#This Row],[Valor soportado por la Subred]],0)</f>
        <v>#N/A</v>
      </c>
      <c r="Y282" s="38"/>
      <c r="Z282" s="38"/>
      <c r="AA282" s="39" t="e">
        <f>ROUND(Tabla15[[#This Row],[VALOR GLOSA DEFINITIVA]]-Tabla15[[#This Row],[VALOR LEVANTADO EN LIQUIDACION]],0)</f>
        <v>#N/A</v>
      </c>
    </row>
    <row r="283" spans="3:27" s="13" customFormat="1" ht="87.5" customHeight="1">
      <c r="C283" s="36"/>
      <c r="D283" s="36"/>
      <c r="E283" s="37"/>
      <c r="F283" s="38" t="str">
        <f>+Tabla15[[#This Row],[CODIGO ACTIVIDAD]]&amp;Tabla15[[#This Row],[PROCESO]]</f>
        <v/>
      </c>
      <c r="G283" s="84" t="e">
        <f>VLOOKUP(Tabla15[[#This Row],[llave 1]],'INFORME GESTION'!$D$3:$F$347,3,FALSE)</f>
        <v>#N/A</v>
      </c>
      <c r="H283" s="84" t="e">
        <f>VLOOKUP(Tabla15[[#This Row],[llave 1]],'INFORME GESTION'!$D$3:$G$347,4,FALSE)</f>
        <v>#N/A</v>
      </c>
      <c r="I283" s="84" t="e">
        <f>VLOOKUP(Tabla15[[#This Row],[llave 1]],'INFORME GESTION'!$D$3:$I$347,6,FALSE)</f>
        <v>#N/A</v>
      </c>
      <c r="J283" s="85"/>
      <c r="K283" s="83"/>
      <c r="L283" s="86" t="str">
        <f>Tabla15[[#This Row],[llave 1]]&amp;Tabla15[[#This Row],[MES]]</f>
        <v/>
      </c>
      <c r="M283" s="87" t="e">
        <f>VLOOKUP(Tabla15[[#This Row],[llave 2]],'INFORME GESTION'!$H$3:$O$347,3,0)</f>
        <v>#N/A</v>
      </c>
      <c r="N283" s="151" t="e">
        <f>VLOOKUP(Tabla15[[#This Row],[llave 2]],'INFORME GESTION'!$H$3:$O$347,7,0)</f>
        <v>#N/A</v>
      </c>
      <c r="O283" s="152" t="e">
        <f>VLOOKUP(Tabla15[[#This Row],[llave 2]],'INFORME GESTION'!$H$3:$O$347,8,0)</f>
        <v>#N/A</v>
      </c>
      <c r="P283" s="37"/>
      <c r="Q283" s="41"/>
      <c r="R283" s="42"/>
      <c r="S283" s="39" t="e">
        <f>ROUND(Tabla15[[#This Row],[VALOR UNITARIO SEGUIMIENTO FINANCIERO]]*Tabla15[[#This Row],[Porcentaje de Glosa]]*Tabla15[[#This Row],[Meta afectada por la glosa]],0)</f>
        <v>#N/A</v>
      </c>
      <c r="T283" s="37"/>
      <c r="U283" s="38"/>
      <c r="V283" s="38"/>
      <c r="W283" s="38"/>
      <c r="X283" s="39" t="e">
        <f>ROUND(Tabla15[[#This Row],[Valor de la Glosa]]-Tabla15[[#This Row],[Valor soportado por la Subred]],0)</f>
        <v>#N/A</v>
      </c>
      <c r="Y283" s="38"/>
      <c r="Z283" s="38"/>
      <c r="AA283" s="39" t="e">
        <f>ROUND(Tabla15[[#This Row],[VALOR GLOSA DEFINITIVA]]-Tabla15[[#This Row],[VALOR LEVANTADO EN LIQUIDACION]],0)</f>
        <v>#N/A</v>
      </c>
    </row>
    <row r="284" spans="3:27" s="13" customFormat="1" ht="87.5" customHeight="1">
      <c r="C284" s="36"/>
      <c r="D284" s="36"/>
      <c r="E284" s="37"/>
      <c r="F284" s="38" t="str">
        <f>+Tabla15[[#This Row],[CODIGO ACTIVIDAD]]&amp;Tabla15[[#This Row],[PROCESO]]</f>
        <v/>
      </c>
      <c r="G284" s="84" t="e">
        <f>VLOOKUP(Tabla15[[#This Row],[llave 1]],'INFORME GESTION'!$D$3:$F$347,3,FALSE)</f>
        <v>#N/A</v>
      </c>
      <c r="H284" s="84" t="e">
        <f>VLOOKUP(Tabla15[[#This Row],[llave 1]],'INFORME GESTION'!$D$3:$G$347,4,FALSE)</f>
        <v>#N/A</v>
      </c>
      <c r="I284" s="84" t="e">
        <f>VLOOKUP(Tabla15[[#This Row],[llave 1]],'INFORME GESTION'!$D$3:$I$347,6,FALSE)</f>
        <v>#N/A</v>
      </c>
      <c r="J284" s="85"/>
      <c r="K284" s="83"/>
      <c r="L284" s="86" t="str">
        <f>Tabla15[[#This Row],[llave 1]]&amp;Tabla15[[#This Row],[MES]]</f>
        <v/>
      </c>
      <c r="M284" s="87" t="e">
        <f>VLOOKUP(Tabla15[[#This Row],[llave 2]],'INFORME GESTION'!$H$3:$O$347,3,0)</f>
        <v>#N/A</v>
      </c>
      <c r="N284" s="151" t="e">
        <f>VLOOKUP(Tabla15[[#This Row],[llave 2]],'INFORME GESTION'!$H$3:$O$347,7,0)</f>
        <v>#N/A</v>
      </c>
      <c r="O284" s="152" t="e">
        <f>VLOOKUP(Tabla15[[#This Row],[llave 2]],'INFORME GESTION'!$H$3:$O$347,8,0)</f>
        <v>#N/A</v>
      </c>
      <c r="P284" s="37"/>
      <c r="Q284" s="41"/>
      <c r="R284" s="42"/>
      <c r="S284" s="39" t="e">
        <f>ROUND(Tabla15[[#This Row],[VALOR UNITARIO SEGUIMIENTO FINANCIERO]]*Tabla15[[#This Row],[Porcentaje de Glosa]]*Tabla15[[#This Row],[Meta afectada por la glosa]],0)</f>
        <v>#N/A</v>
      </c>
      <c r="T284" s="37"/>
      <c r="U284" s="38"/>
      <c r="V284" s="38"/>
      <c r="W284" s="38"/>
      <c r="X284" s="39" t="e">
        <f>ROUND(Tabla15[[#This Row],[Valor de la Glosa]]-Tabla15[[#This Row],[Valor soportado por la Subred]],0)</f>
        <v>#N/A</v>
      </c>
      <c r="Y284" s="38"/>
      <c r="Z284" s="38"/>
      <c r="AA284" s="39" t="e">
        <f>ROUND(Tabla15[[#This Row],[VALOR GLOSA DEFINITIVA]]-Tabla15[[#This Row],[VALOR LEVANTADO EN LIQUIDACION]],0)</f>
        <v>#N/A</v>
      </c>
    </row>
    <row r="285" spans="3:27" s="13" customFormat="1" ht="87.5" customHeight="1">
      <c r="C285" s="36"/>
      <c r="D285" s="36"/>
      <c r="E285" s="37"/>
      <c r="F285" s="38" t="str">
        <f>+Tabla15[[#This Row],[CODIGO ACTIVIDAD]]&amp;Tabla15[[#This Row],[PROCESO]]</f>
        <v/>
      </c>
      <c r="G285" s="84" t="e">
        <f>VLOOKUP(Tabla15[[#This Row],[llave 1]],'INFORME GESTION'!$D$3:$F$347,3,FALSE)</f>
        <v>#N/A</v>
      </c>
      <c r="H285" s="84" t="e">
        <f>VLOOKUP(Tabla15[[#This Row],[llave 1]],'INFORME GESTION'!$D$3:$G$347,4,FALSE)</f>
        <v>#N/A</v>
      </c>
      <c r="I285" s="84" t="e">
        <f>VLOOKUP(Tabla15[[#This Row],[llave 1]],'INFORME GESTION'!$D$3:$I$347,6,FALSE)</f>
        <v>#N/A</v>
      </c>
      <c r="J285" s="85"/>
      <c r="K285" s="83"/>
      <c r="L285" s="86" t="str">
        <f>Tabla15[[#This Row],[llave 1]]&amp;Tabla15[[#This Row],[MES]]</f>
        <v/>
      </c>
      <c r="M285" s="87" t="e">
        <f>VLOOKUP(Tabla15[[#This Row],[llave 2]],'INFORME GESTION'!$H$3:$O$347,3,0)</f>
        <v>#N/A</v>
      </c>
      <c r="N285" s="151" t="e">
        <f>VLOOKUP(Tabla15[[#This Row],[llave 2]],'INFORME GESTION'!$H$3:$O$347,7,0)</f>
        <v>#N/A</v>
      </c>
      <c r="O285" s="152" t="e">
        <f>VLOOKUP(Tabla15[[#This Row],[llave 2]],'INFORME GESTION'!$H$3:$O$347,8,0)</f>
        <v>#N/A</v>
      </c>
      <c r="P285" s="37"/>
      <c r="Q285" s="41"/>
      <c r="R285" s="42"/>
      <c r="S285" s="39" t="e">
        <f>ROUND(Tabla15[[#This Row],[VALOR UNITARIO SEGUIMIENTO FINANCIERO]]*Tabla15[[#This Row],[Porcentaje de Glosa]]*Tabla15[[#This Row],[Meta afectada por la glosa]],0)</f>
        <v>#N/A</v>
      </c>
      <c r="T285" s="37"/>
      <c r="U285" s="38"/>
      <c r="V285" s="38"/>
      <c r="W285" s="38"/>
      <c r="X285" s="39" t="e">
        <f>ROUND(Tabla15[[#This Row],[Valor de la Glosa]]-Tabla15[[#This Row],[Valor soportado por la Subred]],0)</f>
        <v>#N/A</v>
      </c>
      <c r="Y285" s="38"/>
      <c r="Z285" s="38"/>
      <c r="AA285" s="39" t="e">
        <f>ROUND(Tabla15[[#This Row],[VALOR GLOSA DEFINITIVA]]-Tabla15[[#This Row],[VALOR LEVANTADO EN LIQUIDACION]],0)</f>
        <v>#N/A</v>
      </c>
    </row>
    <row r="286" spans="3:27" s="13" customFormat="1" ht="87.5" customHeight="1">
      <c r="C286" s="36"/>
      <c r="D286" s="36"/>
      <c r="E286" s="37"/>
      <c r="F286" s="38" t="str">
        <f>+Tabla15[[#This Row],[CODIGO ACTIVIDAD]]&amp;Tabla15[[#This Row],[PROCESO]]</f>
        <v/>
      </c>
      <c r="G286" s="84" t="e">
        <f>VLOOKUP(Tabla15[[#This Row],[llave 1]],'INFORME GESTION'!$D$3:$F$347,3,FALSE)</f>
        <v>#N/A</v>
      </c>
      <c r="H286" s="84" t="e">
        <f>VLOOKUP(Tabla15[[#This Row],[llave 1]],'INFORME GESTION'!$D$3:$G$347,4,FALSE)</f>
        <v>#N/A</v>
      </c>
      <c r="I286" s="84" t="e">
        <f>VLOOKUP(Tabla15[[#This Row],[llave 1]],'INFORME GESTION'!$D$3:$I$347,6,FALSE)</f>
        <v>#N/A</v>
      </c>
      <c r="J286" s="85"/>
      <c r="K286" s="83"/>
      <c r="L286" s="86" t="str">
        <f>Tabla15[[#This Row],[llave 1]]&amp;Tabla15[[#This Row],[MES]]</f>
        <v/>
      </c>
      <c r="M286" s="87" t="e">
        <f>VLOOKUP(Tabla15[[#This Row],[llave 2]],'INFORME GESTION'!$H$3:$O$347,3,0)</f>
        <v>#N/A</v>
      </c>
      <c r="N286" s="151" t="e">
        <f>VLOOKUP(Tabla15[[#This Row],[llave 2]],'INFORME GESTION'!$H$3:$O$347,7,0)</f>
        <v>#N/A</v>
      </c>
      <c r="O286" s="152" t="e">
        <f>VLOOKUP(Tabla15[[#This Row],[llave 2]],'INFORME GESTION'!$H$3:$O$347,8,0)</f>
        <v>#N/A</v>
      </c>
      <c r="P286" s="37"/>
      <c r="Q286" s="41"/>
      <c r="R286" s="42"/>
      <c r="S286" s="39" t="e">
        <f>ROUND(Tabla15[[#This Row],[VALOR UNITARIO SEGUIMIENTO FINANCIERO]]*Tabla15[[#This Row],[Porcentaje de Glosa]]*Tabla15[[#This Row],[Meta afectada por la glosa]],0)</f>
        <v>#N/A</v>
      </c>
      <c r="T286" s="37"/>
      <c r="U286" s="38"/>
      <c r="V286" s="38"/>
      <c r="W286" s="38"/>
      <c r="X286" s="39" t="e">
        <f>ROUND(Tabla15[[#This Row],[Valor de la Glosa]]-Tabla15[[#This Row],[Valor soportado por la Subred]],0)</f>
        <v>#N/A</v>
      </c>
      <c r="Y286" s="38"/>
      <c r="Z286" s="38"/>
      <c r="AA286" s="39" t="e">
        <f>ROUND(Tabla15[[#This Row],[VALOR GLOSA DEFINITIVA]]-Tabla15[[#This Row],[VALOR LEVANTADO EN LIQUIDACION]],0)</f>
        <v>#N/A</v>
      </c>
    </row>
    <row r="287" spans="3:27" s="13" customFormat="1" ht="87.5" customHeight="1">
      <c r="C287" s="36"/>
      <c r="D287" s="36"/>
      <c r="E287" s="37"/>
      <c r="F287" s="38" t="str">
        <f>+Tabla15[[#This Row],[CODIGO ACTIVIDAD]]&amp;Tabla15[[#This Row],[PROCESO]]</f>
        <v/>
      </c>
      <c r="G287" s="84" t="e">
        <f>VLOOKUP(Tabla15[[#This Row],[llave 1]],'INFORME GESTION'!$D$3:$F$347,3,FALSE)</f>
        <v>#N/A</v>
      </c>
      <c r="H287" s="84" t="e">
        <f>VLOOKUP(Tabla15[[#This Row],[llave 1]],'INFORME GESTION'!$D$3:$G$347,4,FALSE)</f>
        <v>#N/A</v>
      </c>
      <c r="I287" s="84" t="e">
        <f>VLOOKUP(Tabla15[[#This Row],[llave 1]],'INFORME GESTION'!$D$3:$I$347,6,FALSE)</f>
        <v>#N/A</v>
      </c>
      <c r="J287" s="85"/>
      <c r="K287" s="83"/>
      <c r="L287" s="86" t="str">
        <f>Tabla15[[#This Row],[llave 1]]&amp;Tabla15[[#This Row],[MES]]</f>
        <v/>
      </c>
      <c r="M287" s="87" t="e">
        <f>VLOOKUP(Tabla15[[#This Row],[llave 2]],'INFORME GESTION'!$H$3:$O$347,3,0)</f>
        <v>#N/A</v>
      </c>
      <c r="N287" s="151" t="e">
        <f>VLOOKUP(Tabla15[[#This Row],[llave 2]],'INFORME GESTION'!$H$3:$O$347,7,0)</f>
        <v>#N/A</v>
      </c>
      <c r="O287" s="152" t="e">
        <f>VLOOKUP(Tabla15[[#This Row],[llave 2]],'INFORME GESTION'!$H$3:$O$347,8,0)</f>
        <v>#N/A</v>
      </c>
      <c r="P287" s="37"/>
      <c r="Q287" s="41"/>
      <c r="R287" s="42"/>
      <c r="S287" s="39" t="e">
        <f>ROUND(Tabla15[[#This Row],[VALOR UNITARIO SEGUIMIENTO FINANCIERO]]*Tabla15[[#This Row],[Porcentaje de Glosa]]*Tabla15[[#This Row],[Meta afectada por la glosa]],0)</f>
        <v>#N/A</v>
      </c>
      <c r="T287" s="37"/>
      <c r="U287" s="38"/>
      <c r="V287" s="38"/>
      <c r="W287" s="38"/>
      <c r="X287" s="39" t="e">
        <f>ROUND(Tabla15[[#This Row],[Valor de la Glosa]]-Tabla15[[#This Row],[Valor soportado por la Subred]],0)</f>
        <v>#N/A</v>
      </c>
      <c r="Y287" s="38"/>
      <c r="Z287" s="38"/>
      <c r="AA287" s="39" t="e">
        <f>ROUND(Tabla15[[#This Row],[VALOR GLOSA DEFINITIVA]]-Tabla15[[#This Row],[VALOR LEVANTADO EN LIQUIDACION]],0)</f>
        <v>#N/A</v>
      </c>
    </row>
    <row r="288" spans="3:27" s="13" customFormat="1" ht="87.5" customHeight="1">
      <c r="C288" s="36"/>
      <c r="D288" s="36"/>
      <c r="E288" s="37"/>
      <c r="F288" s="38" t="str">
        <f>+Tabla15[[#This Row],[CODIGO ACTIVIDAD]]&amp;Tabla15[[#This Row],[PROCESO]]</f>
        <v/>
      </c>
      <c r="G288" s="84" t="e">
        <f>VLOOKUP(Tabla15[[#This Row],[llave 1]],'INFORME GESTION'!$D$3:$F$347,3,FALSE)</f>
        <v>#N/A</v>
      </c>
      <c r="H288" s="84" t="e">
        <f>VLOOKUP(Tabla15[[#This Row],[llave 1]],'INFORME GESTION'!$D$3:$G$347,4,FALSE)</f>
        <v>#N/A</v>
      </c>
      <c r="I288" s="84" t="e">
        <f>VLOOKUP(Tabla15[[#This Row],[llave 1]],'INFORME GESTION'!$D$3:$I$347,6,FALSE)</f>
        <v>#N/A</v>
      </c>
      <c r="J288" s="85"/>
      <c r="K288" s="83"/>
      <c r="L288" s="86" t="str">
        <f>Tabla15[[#This Row],[llave 1]]&amp;Tabla15[[#This Row],[MES]]</f>
        <v/>
      </c>
      <c r="M288" s="87" t="e">
        <f>VLOOKUP(Tabla15[[#This Row],[llave 2]],'INFORME GESTION'!$H$3:$O$347,3,0)</f>
        <v>#N/A</v>
      </c>
      <c r="N288" s="151" t="e">
        <f>VLOOKUP(Tabla15[[#This Row],[llave 2]],'INFORME GESTION'!$H$3:$O$347,7,0)</f>
        <v>#N/A</v>
      </c>
      <c r="O288" s="152" t="e">
        <f>VLOOKUP(Tabla15[[#This Row],[llave 2]],'INFORME GESTION'!$H$3:$O$347,8,0)</f>
        <v>#N/A</v>
      </c>
      <c r="P288" s="37"/>
      <c r="Q288" s="41"/>
      <c r="R288" s="42"/>
      <c r="S288" s="39" t="e">
        <f>ROUND(Tabla15[[#This Row],[VALOR UNITARIO SEGUIMIENTO FINANCIERO]]*Tabla15[[#This Row],[Porcentaje de Glosa]]*Tabla15[[#This Row],[Meta afectada por la glosa]],0)</f>
        <v>#N/A</v>
      </c>
      <c r="T288" s="37"/>
      <c r="U288" s="38"/>
      <c r="V288" s="38"/>
      <c r="W288" s="38"/>
      <c r="X288" s="39" t="e">
        <f>ROUND(Tabla15[[#This Row],[Valor de la Glosa]]-Tabla15[[#This Row],[Valor soportado por la Subred]],0)</f>
        <v>#N/A</v>
      </c>
      <c r="Y288" s="38"/>
      <c r="Z288" s="38"/>
      <c r="AA288" s="39" t="e">
        <f>ROUND(Tabla15[[#This Row],[VALOR GLOSA DEFINITIVA]]-Tabla15[[#This Row],[VALOR LEVANTADO EN LIQUIDACION]],0)</f>
        <v>#N/A</v>
      </c>
    </row>
    <row r="289" spans="3:27" s="13" customFormat="1" ht="87.5" customHeight="1">
      <c r="C289" s="36"/>
      <c r="D289" s="36"/>
      <c r="E289" s="37"/>
      <c r="F289" s="38" t="str">
        <f>+Tabla15[[#This Row],[CODIGO ACTIVIDAD]]&amp;Tabla15[[#This Row],[PROCESO]]</f>
        <v/>
      </c>
      <c r="G289" s="84" t="e">
        <f>VLOOKUP(Tabla15[[#This Row],[llave 1]],'INFORME GESTION'!$D$3:$F$347,3,FALSE)</f>
        <v>#N/A</v>
      </c>
      <c r="H289" s="84" t="e">
        <f>VLOOKUP(Tabla15[[#This Row],[llave 1]],'INFORME GESTION'!$D$3:$G$347,4,FALSE)</f>
        <v>#N/A</v>
      </c>
      <c r="I289" s="84" t="e">
        <f>VLOOKUP(Tabla15[[#This Row],[llave 1]],'INFORME GESTION'!$D$3:$I$347,6,FALSE)</f>
        <v>#N/A</v>
      </c>
      <c r="J289" s="85"/>
      <c r="K289" s="83"/>
      <c r="L289" s="86" t="str">
        <f>Tabla15[[#This Row],[llave 1]]&amp;Tabla15[[#This Row],[MES]]</f>
        <v/>
      </c>
      <c r="M289" s="87" t="e">
        <f>VLOOKUP(Tabla15[[#This Row],[llave 2]],'INFORME GESTION'!$H$3:$O$347,3,0)</f>
        <v>#N/A</v>
      </c>
      <c r="N289" s="151" t="e">
        <f>VLOOKUP(Tabla15[[#This Row],[llave 2]],'INFORME GESTION'!$H$3:$O$347,7,0)</f>
        <v>#N/A</v>
      </c>
      <c r="O289" s="152" t="e">
        <f>VLOOKUP(Tabla15[[#This Row],[llave 2]],'INFORME GESTION'!$H$3:$O$347,8,0)</f>
        <v>#N/A</v>
      </c>
      <c r="P289" s="37"/>
      <c r="Q289" s="41"/>
      <c r="R289" s="42"/>
      <c r="S289" s="39" t="e">
        <f>ROUND(Tabla15[[#This Row],[VALOR UNITARIO SEGUIMIENTO FINANCIERO]]*Tabla15[[#This Row],[Porcentaje de Glosa]]*Tabla15[[#This Row],[Meta afectada por la glosa]],0)</f>
        <v>#N/A</v>
      </c>
      <c r="T289" s="37"/>
      <c r="U289" s="38"/>
      <c r="V289" s="38"/>
      <c r="W289" s="38"/>
      <c r="X289" s="39" t="e">
        <f>ROUND(Tabla15[[#This Row],[Valor de la Glosa]]-Tabla15[[#This Row],[Valor soportado por la Subred]],0)</f>
        <v>#N/A</v>
      </c>
      <c r="Y289" s="38"/>
      <c r="Z289" s="38"/>
      <c r="AA289" s="39" t="e">
        <f>ROUND(Tabla15[[#This Row],[VALOR GLOSA DEFINITIVA]]-Tabla15[[#This Row],[VALOR LEVANTADO EN LIQUIDACION]],0)</f>
        <v>#N/A</v>
      </c>
    </row>
    <row r="290" spans="3:27" s="13" customFormat="1" ht="87.5" customHeight="1">
      <c r="C290" s="36"/>
      <c r="D290" s="36"/>
      <c r="E290" s="37"/>
      <c r="F290" s="38" t="str">
        <f>+Tabla15[[#This Row],[CODIGO ACTIVIDAD]]&amp;Tabla15[[#This Row],[PROCESO]]</f>
        <v/>
      </c>
      <c r="G290" s="84" t="e">
        <f>VLOOKUP(Tabla15[[#This Row],[llave 1]],'INFORME GESTION'!$D$3:$F$347,3,FALSE)</f>
        <v>#N/A</v>
      </c>
      <c r="H290" s="84" t="e">
        <f>VLOOKUP(Tabla15[[#This Row],[llave 1]],'INFORME GESTION'!$D$3:$G$347,4,FALSE)</f>
        <v>#N/A</v>
      </c>
      <c r="I290" s="84" t="e">
        <f>VLOOKUP(Tabla15[[#This Row],[llave 1]],'INFORME GESTION'!$D$3:$I$347,6,FALSE)</f>
        <v>#N/A</v>
      </c>
      <c r="J290" s="85"/>
      <c r="K290" s="83"/>
      <c r="L290" s="86" t="str">
        <f>Tabla15[[#This Row],[llave 1]]&amp;Tabla15[[#This Row],[MES]]</f>
        <v/>
      </c>
      <c r="M290" s="87" t="e">
        <f>VLOOKUP(Tabla15[[#This Row],[llave 2]],'INFORME GESTION'!$H$3:$O$347,3,0)</f>
        <v>#N/A</v>
      </c>
      <c r="N290" s="151" t="e">
        <f>VLOOKUP(Tabla15[[#This Row],[llave 2]],'INFORME GESTION'!$H$3:$O$347,7,0)</f>
        <v>#N/A</v>
      </c>
      <c r="O290" s="152" t="e">
        <f>VLOOKUP(Tabla15[[#This Row],[llave 2]],'INFORME GESTION'!$H$3:$O$347,8,0)</f>
        <v>#N/A</v>
      </c>
      <c r="P290" s="37"/>
      <c r="Q290" s="41"/>
      <c r="R290" s="42"/>
      <c r="S290" s="39" t="e">
        <f>ROUND(Tabla15[[#This Row],[VALOR UNITARIO SEGUIMIENTO FINANCIERO]]*Tabla15[[#This Row],[Porcentaje de Glosa]]*Tabla15[[#This Row],[Meta afectada por la glosa]],0)</f>
        <v>#N/A</v>
      </c>
      <c r="T290" s="37"/>
      <c r="U290" s="38"/>
      <c r="V290" s="38"/>
      <c r="W290" s="38"/>
      <c r="X290" s="39" t="e">
        <f>ROUND(Tabla15[[#This Row],[Valor de la Glosa]]-Tabla15[[#This Row],[Valor soportado por la Subred]],0)</f>
        <v>#N/A</v>
      </c>
      <c r="Y290" s="38"/>
      <c r="Z290" s="38"/>
      <c r="AA290" s="39" t="e">
        <f>ROUND(Tabla15[[#This Row],[VALOR GLOSA DEFINITIVA]]-Tabla15[[#This Row],[VALOR LEVANTADO EN LIQUIDACION]],0)</f>
        <v>#N/A</v>
      </c>
    </row>
    <row r="291" spans="3:27" s="13" customFormat="1" ht="87.5" customHeight="1">
      <c r="C291" s="36"/>
      <c r="D291" s="36"/>
      <c r="E291" s="37"/>
      <c r="F291" s="38" t="str">
        <f>+Tabla15[[#This Row],[CODIGO ACTIVIDAD]]&amp;Tabla15[[#This Row],[PROCESO]]</f>
        <v/>
      </c>
      <c r="G291" s="84" t="e">
        <f>VLOOKUP(Tabla15[[#This Row],[llave 1]],'INFORME GESTION'!$D$3:$F$347,3,FALSE)</f>
        <v>#N/A</v>
      </c>
      <c r="H291" s="84" t="e">
        <f>VLOOKUP(Tabla15[[#This Row],[llave 1]],'INFORME GESTION'!$D$3:$G$347,4,FALSE)</f>
        <v>#N/A</v>
      </c>
      <c r="I291" s="84" t="e">
        <f>VLOOKUP(Tabla15[[#This Row],[llave 1]],'INFORME GESTION'!$D$3:$I$347,6,FALSE)</f>
        <v>#N/A</v>
      </c>
      <c r="J291" s="85"/>
      <c r="K291" s="83"/>
      <c r="L291" s="86" t="str">
        <f>Tabla15[[#This Row],[llave 1]]&amp;Tabla15[[#This Row],[MES]]</f>
        <v/>
      </c>
      <c r="M291" s="87" t="e">
        <f>VLOOKUP(Tabla15[[#This Row],[llave 2]],'INFORME GESTION'!$H$3:$O$347,3,0)</f>
        <v>#N/A</v>
      </c>
      <c r="N291" s="151" t="e">
        <f>VLOOKUP(Tabla15[[#This Row],[llave 2]],'INFORME GESTION'!$H$3:$O$347,7,0)</f>
        <v>#N/A</v>
      </c>
      <c r="O291" s="152" t="e">
        <f>VLOOKUP(Tabla15[[#This Row],[llave 2]],'INFORME GESTION'!$H$3:$O$347,8,0)</f>
        <v>#N/A</v>
      </c>
      <c r="P291" s="37"/>
      <c r="Q291" s="41"/>
      <c r="R291" s="42"/>
      <c r="S291" s="39" t="e">
        <f>ROUND(Tabla15[[#This Row],[VALOR UNITARIO SEGUIMIENTO FINANCIERO]]*Tabla15[[#This Row],[Porcentaje de Glosa]]*Tabla15[[#This Row],[Meta afectada por la glosa]],0)</f>
        <v>#N/A</v>
      </c>
      <c r="T291" s="37"/>
      <c r="U291" s="38"/>
      <c r="V291" s="38"/>
      <c r="W291" s="38"/>
      <c r="X291" s="39" t="e">
        <f>ROUND(Tabla15[[#This Row],[Valor de la Glosa]]-Tabla15[[#This Row],[Valor soportado por la Subred]],0)</f>
        <v>#N/A</v>
      </c>
      <c r="Y291" s="38"/>
      <c r="Z291" s="38"/>
      <c r="AA291" s="39" t="e">
        <f>ROUND(Tabla15[[#This Row],[VALOR GLOSA DEFINITIVA]]-Tabla15[[#This Row],[VALOR LEVANTADO EN LIQUIDACION]],0)</f>
        <v>#N/A</v>
      </c>
    </row>
    <row r="292" spans="3:27" s="13" customFormat="1" ht="87.5" customHeight="1">
      <c r="C292" s="36"/>
      <c r="D292" s="36"/>
      <c r="E292" s="37"/>
      <c r="F292" s="38" t="str">
        <f>+Tabla15[[#This Row],[CODIGO ACTIVIDAD]]&amp;Tabla15[[#This Row],[PROCESO]]</f>
        <v/>
      </c>
      <c r="G292" s="84" t="e">
        <f>VLOOKUP(Tabla15[[#This Row],[llave 1]],'INFORME GESTION'!$D$3:$F$347,3,FALSE)</f>
        <v>#N/A</v>
      </c>
      <c r="H292" s="84" t="e">
        <f>VLOOKUP(Tabla15[[#This Row],[llave 1]],'INFORME GESTION'!$D$3:$G$347,4,FALSE)</f>
        <v>#N/A</v>
      </c>
      <c r="I292" s="84" t="e">
        <f>VLOOKUP(Tabla15[[#This Row],[llave 1]],'INFORME GESTION'!$D$3:$I$347,6,FALSE)</f>
        <v>#N/A</v>
      </c>
      <c r="J292" s="85"/>
      <c r="K292" s="83"/>
      <c r="L292" s="86" t="str">
        <f>Tabla15[[#This Row],[llave 1]]&amp;Tabla15[[#This Row],[MES]]</f>
        <v/>
      </c>
      <c r="M292" s="87" t="e">
        <f>VLOOKUP(Tabla15[[#This Row],[llave 2]],'INFORME GESTION'!$H$3:$O$347,3,0)</f>
        <v>#N/A</v>
      </c>
      <c r="N292" s="151" t="e">
        <f>VLOOKUP(Tabla15[[#This Row],[llave 2]],'INFORME GESTION'!$H$3:$O$347,7,0)</f>
        <v>#N/A</v>
      </c>
      <c r="O292" s="152" t="e">
        <f>VLOOKUP(Tabla15[[#This Row],[llave 2]],'INFORME GESTION'!$H$3:$O$347,8,0)</f>
        <v>#N/A</v>
      </c>
      <c r="P292" s="37"/>
      <c r="Q292" s="41"/>
      <c r="R292" s="42"/>
      <c r="S292" s="39" t="e">
        <f>ROUND(Tabla15[[#This Row],[VALOR UNITARIO SEGUIMIENTO FINANCIERO]]*Tabla15[[#This Row],[Porcentaje de Glosa]]*Tabla15[[#This Row],[Meta afectada por la glosa]],0)</f>
        <v>#N/A</v>
      </c>
      <c r="T292" s="37"/>
      <c r="U292" s="38"/>
      <c r="V292" s="38"/>
      <c r="W292" s="38"/>
      <c r="X292" s="39" t="e">
        <f>ROUND(Tabla15[[#This Row],[Valor de la Glosa]]-Tabla15[[#This Row],[Valor soportado por la Subred]],0)</f>
        <v>#N/A</v>
      </c>
      <c r="Y292" s="38"/>
      <c r="Z292" s="38"/>
      <c r="AA292" s="39" t="e">
        <f>ROUND(Tabla15[[#This Row],[VALOR GLOSA DEFINITIVA]]-Tabla15[[#This Row],[VALOR LEVANTADO EN LIQUIDACION]],0)</f>
        <v>#N/A</v>
      </c>
    </row>
    <row r="293" spans="3:27" s="13" customFormat="1" ht="87.5" customHeight="1">
      <c r="C293" s="36"/>
      <c r="D293" s="36"/>
      <c r="E293" s="37"/>
      <c r="F293" s="38" t="str">
        <f>+Tabla15[[#This Row],[CODIGO ACTIVIDAD]]&amp;Tabla15[[#This Row],[PROCESO]]</f>
        <v/>
      </c>
      <c r="G293" s="84" t="e">
        <f>VLOOKUP(Tabla15[[#This Row],[llave 1]],'INFORME GESTION'!$D$3:$F$347,3,FALSE)</f>
        <v>#N/A</v>
      </c>
      <c r="H293" s="84" t="e">
        <f>VLOOKUP(Tabla15[[#This Row],[llave 1]],'INFORME GESTION'!$D$3:$G$347,4,FALSE)</f>
        <v>#N/A</v>
      </c>
      <c r="I293" s="84" t="e">
        <f>VLOOKUP(Tabla15[[#This Row],[llave 1]],'INFORME GESTION'!$D$3:$I$347,6,FALSE)</f>
        <v>#N/A</v>
      </c>
      <c r="J293" s="85"/>
      <c r="K293" s="83"/>
      <c r="L293" s="86" t="str">
        <f>Tabla15[[#This Row],[llave 1]]&amp;Tabla15[[#This Row],[MES]]</f>
        <v/>
      </c>
      <c r="M293" s="87" t="e">
        <f>VLOOKUP(Tabla15[[#This Row],[llave 2]],'INFORME GESTION'!$H$3:$O$347,3,0)</f>
        <v>#N/A</v>
      </c>
      <c r="N293" s="151" t="e">
        <f>VLOOKUP(Tabla15[[#This Row],[llave 2]],'INFORME GESTION'!$H$3:$O$347,7,0)</f>
        <v>#N/A</v>
      </c>
      <c r="O293" s="152" t="e">
        <f>VLOOKUP(Tabla15[[#This Row],[llave 2]],'INFORME GESTION'!$H$3:$O$347,8,0)</f>
        <v>#N/A</v>
      </c>
      <c r="P293" s="37"/>
      <c r="Q293" s="41"/>
      <c r="R293" s="42"/>
      <c r="S293" s="39" t="e">
        <f>ROUND(Tabla15[[#This Row],[VALOR UNITARIO SEGUIMIENTO FINANCIERO]]*Tabla15[[#This Row],[Porcentaje de Glosa]]*Tabla15[[#This Row],[Meta afectada por la glosa]],0)</f>
        <v>#N/A</v>
      </c>
      <c r="T293" s="37"/>
      <c r="U293" s="38"/>
      <c r="V293" s="38"/>
      <c r="W293" s="38"/>
      <c r="X293" s="39" t="e">
        <f>ROUND(Tabla15[[#This Row],[Valor de la Glosa]]-Tabla15[[#This Row],[Valor soportado por la Subred]],0)</f>
        <v>#N/A</v>
      </c>
      <c r="Y293" s="38"/>
      <c r="Z293" s="38"/>
      <c r="AA293" s="39" t="e">
        <f>ROUND(Tabla15[[#This Row],[VALOR GLOSA DEFINITIVA]]-Tabla15[[#This Row],[VALOR LEVANTADO EN LIQUIDACION]],0)</f>
        <v>#N/A</v>
      </c>
    </row>
    <row r="294" spans="3:27" s="13" customFormat="1" ht="87.5" customHeight="1">
      <c r="C294" s="36"/>
      <c r="D294" s="36"/>
      <c r="E294" s="37"/>
      <c r="F294" s="38" t="str">
        <f>+Tabla15[[#This Row],[CODIGO ACTIVIDAD]]&amp;Tabla15[[#This Row],[PROCESO]]</f>
        <v/>
      </c>
      <c r="G294" s="84" t="e">
        <f>VLOOKUP(Tabla15[[#This Row],[llave 1]],'INFORME GESTION'!$D$3:$F$347,3,FALSE)</f>
        <v>#N/A</v>
      </c>
      <c r="H294" s="84" t="e">
        <f>VLOOKUP(Tabla15[[#This Row],[llave 1]],'INFORME GESTION'!$D$3:$G$347,4,FALSE)</f>
        <v>#N/A</v>
      </c>
      <c r="I294" s="84" t="e">
        <f>VLOOKUP(Tabla15[[#This Row],[llave 1]],'INFORME GESTION'!$D$3:$I$347,6,FALSE)</f>
        <v>#N/A</v>
      </c>
      <c r="J294" s="85"/>
      <c r="K294" s="83"/>
      <c r="L294" s="86" t="str">
        <f>Tabla15[[#This Row],[llave 1]]&amp;Tabla15[[#This Row],[MES]]</f>
        <v/>
      </c>
      <c r="M294" s="87" t="e">
        <f>VLOOKUP(Tabla15[[#This Row],[llave 2]],'INFORME GESTION'!$H$3:$O$347,3,0)</f>
        <v>#N/A</v>
      </c>
      <c r="N294" s="151" t="e">
        <f>VLOOKUP(Tabla15[[#This Row],[llave 2]],'INFORME GESTION'!$H$3:$O$347,7,0)</f>
        <v>#N/A</v>
      </c>
      <c r="O294" s="152" t="e">
        <f>VLOOKUP(Tabla15[[#This Row],[llave 2]],'INFORME GESTION'!$H$3:$O$347,8,0)</f>
        <v>#N/A</v>
      </c>
      <c r="P294" s="37"/>
      <c r="Q294" s="41"/>
      <c r="R294" s="42"/>
      <c r="S294" s="39" t="e">
        <f>ROUND(Tabla15[[#This Row],[VALOR UNITARIO SEGUIMIENTO FINANCIERO]]*Tabla15[[#This Row],[Porcentaje de Glosa]]*Tabla15[[#This Row],[Meta afectada por la glosa]],0)</f>
        <v>#N/A</v>
      </c>
      <c r="T294" s="37"/>
      <c r="U294" s="38"/>
      <c r="V294" s="38"/>
      <c r="W294" s="38"/>
      <c r="X294" s="39" t="e">
        <f>ROUND(Tabla15[[#This Row],[Valor de la Glosa]]-Tabla15[[#This Row],[Valor soportado por la Subred]],0)</f>
        <v>#N/A</v>
      </c>
      <c r="Y294" s="38"/>
      <c r="Z294" s="38"/>
      <c r="AA294" s="39" t="e">
        <f>ROUND(Tabla15[[#This Row],[VALOR GLOSA DEFINITIVA]]-Tabla15[[#This Row],[VALOR LEVANTADO EN LIQUIDACION]],0)</f>
        <v>#N/A</v>
      </c>
    </row>
    <row r="295" spans="3:27" s="13" customFormat="1" ht="87.5" customHeight="1">
      <c r="C295" s="36"/>
      <c r="D295" s="36"/>
      <c r="E295" s="37"/>
      <c r="F295" s="38" t="str">
        <f>+Tabla15[[#This Row],[CODIGO ACTIVIDAD]]&amp;Tabla15[[#This Row],[PROCESO]]</f>
        <v/>
      </c>
      <c r="G295" s="84" t="e">
        <f>VLOOKUP(Tabla15[[#This Row],[llave 1]],'INFORME GESTION'!$D$3:$F$347,3,FALSE)</f>
        <v>#N/A</v>
      </c>
      <c r="H295" s="84" t="e">
        <f>VLOOKUP(Tabla15[[#This Row],[llave 1]],'INFORME GESTION'!$D$3:$G$347,4,FALSE)</f>
        <v>#N/A</v>
      </c>
      <c r="I295" s="84" t="e">
        <f>VLOOKUP(Tabla15[[#This Row],[llave 1]],'INFORME GESTION'!$D$3:$I$347,6,FALSE)</f>
        <v>#N/A</v>
      </c>
      <c r="J295" s="85"/>
      <c r="K295" s="83"/>
      <c r="L295" s="86" t="str">
        <f>Tabla15[[#This Row],[llave 1]]&amp;Tabla15[[#This Row],[MES]]</f>
        <v/>
      </c>
      <c r="M295" s="87" t="e">
        <f>VLOOKUP(Tabla15[[#This Row],[llave 2]],'INFORME GESTION'!$H$3:$O$347,3,0)</f>
        <v>#N/A</v>
      </c>
      <c r="N295" s="151" t="e">
        <f>VLOOKUP(Tabla15[[#This Row],[llave 2]],'INFORME GESTION'!$H$3:$O$347,7,0)</f>
        <v>#N/A</v>
      </c>
      <c r="O295" s="152" t="e">
        <f>VLOOKUP(Tabla15[[#This Row],[llave 2]],'INFORME GESTION'!$H$3:$O$347,8,0)</f>
        <v>#N/A</v>
      </c>
      <c r="P295" s="37"/>
      <c r="Q295" s="41"/>
      <c r="R295" s="42"/>
      <c r="S295" s="39" t="e">
        <f>ROUND(Tabla15[[#This Row],[VALOR UNITARIO SEGUIMIENTO FINANCIERO]]*Tabla15[[#This Row],[Porcentaje de Glosa]]*Tabla15[[#This Row],[Meta afectada por la glosa]],0)</f>
        <v>#N/A</v>
      </c>
      <c r="T295" s="37"/>
      <c r="U295" s="38"/>
      <c r="V295" s="38"/>
      <c r="W295" s="38"/>
      <c r="X295" s="39" t="e">
        <f>ROUND(Tabla15[[#This Row],[Valor de la Glosa]]-Tabla15[[#This Row],[Valor soportado por la Subred]],0)</f>
        <v>#N/A</v>
      </c>
      <c r="Y295" s="38"/>
      <c r="Z295" s="38"/>
      <c r="AA295" s="39" t="e">
        <f>ROUND(Tabla15[[#This Row],[VALOR GLOSA DEFINITIVA]]-Tabla15[[#This Row],[VALOR LEVANTADO EN LIQUIDACION]],0)</f>
        <v>#N/A</v>
      </c>
    </row>
    <row r="296" spans="3:27" s="13" customFormat="1" ht="87.5" customHeight="1">
      <c r="C296" s="36"/>
      <c r="D296" s="36"/>
      <c r="E296" s="37"/>
      <c r="F296" s="38" t="str">
        <f>+Tabla15[[#This Row],[CODIGO ACTIVIDAD]]&amp;Tabla15[[#This Row],[PROCESO]]</f>
        <v/>
      </c>
      <c r="G296" s="84" t="e">
        <f>VLOOKUP(Tabla15[[#This Row],[llave 1]],'INFORME GESTION'!$D$3:$F$347,3,FALSE)</f>
        <v>#N/A</v>
      </c>
      <c r="H296" s="84" t="e">
        <f>VLOOKUP(Tabla15[[#This Row],[llave 1]],'INFORME GESTION'!$D$3:$G$347,4,FALSE)</f>
        <v>#N/A</v>
      </c>
      <c r="I296" s="84" t="e">
        <f>VLOOKUP(Tabla15[[#This Row],[llave 1]],'INFORME GESTION'!$D$3:$I$347,6,FALSE)</f>
        <v>#N/A</v>
      </c>
      <c r="J296" s="85"/>
      <c r="K296" s="83"/>
      <c r="L296" s="86" t="str">
        <f>Tabla15[[#This Row],[llave 1]]&amp;Tabla15[[#This Row],[MES]]</f>
        <v/>
      </c>
      <c r="M296" s="87" t="e">
        <f>VLOOKUP(Tabla15[[#This Row],[llave 2]],'INFORME GESTION'!$H$3:$O$347,3,0)</f>
        <v>#N/A</v>
      </c>
      <c r="N296" s="151" t="e">
        <f>VLOOKUP(Tabla15[[#This Row],[llave 2]],'INFORME GESTION'!$H$3:$O$347,7,0)</f>
        <v>#N/A</v>
      </c>
      <c r="O296" s="152" t="e">
        <f>VLOOKUP(Tabla15[[#This Row],[llave 2]],'INFORME GESTION'!$H$3:$O$347,8,0)</f>
        <v>#N/A</v>
      </c>
      <c r="P296" s="37"/>
      <c r="Q296" s="41"/>
      <c r="R296" s="42"/>
      <c r="S296" s="39" t="e">
        <f>ROUND(Tabla15[[#This Row],[VALOR UNITARIO SEGUIMIENTO FINANCIERO]]*Tabla15[[#This Row],[Porcentaje de Glosa]]*Tabla15[[#This Row],[Meta afectada por la glosa]],0)</f>
        <v>#N/A</v>
      </c>
      <c r="T296" s="37"/>
      <c r="U296" s="38"/>
      <c r="V296" s="38"/>
      <c r="W296" s="38"/>
      <c r="X296" s="39" t="e">
        <f>ROUND(Tabla15[[#This Row],[Valor de la Glosa]]-Tabla15[[#This Row],[Valor soportado por la Subred]],0)</f>
        <v>#N/A</v>
      </c>
      <c r="Y296" s="38"/>
      <c r="Z296" s="38"/>
      <c r="AA296" s="39" t="e">
        <f>ROUND(Tabla15[[#This Row],[VALOR GLOSA DEFINITIVA]]-Tabla15[[#This Row],[VALOR LEVANTADO EN LIQUIDACION]],0)</f>
        <v>#N/A</v>
      </c>
    </row>
    <row r="297" spans="3:27" s="13" customFormat="1" ht="87.5" customHeight="1">
      <c r="C297" s="36"/>
      <c r="D297" s="36"/>
      <c r="E297" s="37"/>
      <c r="F297" s="38" t="str">
        <f>+Tabla15[[#This Row],[CODIGO ACTIVIDAD]]&amp;Tabla15[[#This Row],[PROCESO]]</f>
        <v/>
      </c>
      <c r="G297" s="84" t="e">
        <f>VLOOKUP(Tabla15[[#This Row],[llave 1]],'INFORME GESTION'!$D$3:$F$347,3,FALSE)</f>
        <v>#N/A</v>
      </c>
      <c r="H297" s="84" t="e">
        <f>VLOOKUP(Tabla15[[#This Row],[llave 1]],'INFORME GESTION'!$D$3:$G$347,4,FALSE)</f>
        <v>#N/A</v>
      </c>
      <c r="I297" s="84" t="e">
        <f>VLOOKUP(Tabla15[[#This Row],[llave 1]],'INFORME GESTION'!$D$3:$I$347,6,FALSE)</f>
        <v>#N/A</v>
      </c>
      <c r="J297" s="85"/>
      <c r="K297" s="83"/>
      <c r="L297" s="86" t="str">
        <f>Tabla15[[#This Row],[llave 1]]&amp;Tabla15[[#This Row],[MES]]</f>
        <v/>
      </c>
      <c r="M297" s="87" t="e">
        <f>VLOOKUP(Tabla15[[#This Row],[llave 2]],'INFORME GESTION'!$H$3:$O$347,3,0)</f>
        <v>#N/A</v>
      </c>
      <c r="N297" s="151" t="e">
        <f>VLOOKUP(Tabla15[[#This Row],[llave 2]],'INFORME GESTION'!$H$3:$O$347,7,0)</f>
        <v>#N/A</v>
      </c>
      <c r="O297" s="152" t="e">
        <f>VLOOKUP(Tabla15[[#This Row],[llave 2]],'INFORME GESTION'!$H$3:$O$347,8,0)</f>
        <v>#N/A</v>
      </c>
      <c r="P297" s="37"/>
      <c r="Q297" s="41"/>
      <c r="R297" s="42"/>
      <c r="S297" s="39" t="e">
        <f>ROUND(Tabla15[[#This Row],[VALOR UNITARIO SEGUIMIENTO FINANCIERO]]*Tabla15[[#This Row],[Porcentaje de Glosa]]*Tabla15[[#This Row],[Meta afectada por la glosa]],0)</f>
        <v>#N/A</v>
      </c>
      <c r="T297" s="37"/>
      <c r="U297" s="38"/>
      <c r="V297" s="38"/>
      <c r="W297" s="38"/>
      <c r="X297" s="39" t="e">
        <f>ROUND(Tabla15[[#This Row],[Valor de la Glosa]]-Tabla15[[#This Row],[Valor soportado por la Subred]],0)</f>
        <v>#N/A</v>
      </c>
      <c r="Y297" s="38"/>
      <c r="Z297" s="38"/>
      <c r="AA297" s="39" t="e">
        <f>ROUND(Tabla15[[#This Row],[VALOR GLOSA DEFINITIVA]]-Tabla15[[#This Row],[VALOR LEVANTADO EN LIQUIDACION]],0)</f>
        <v>#N/A</v>
      </c>
    </row>
    <row r="298" spans="3:27" s="13" customFormat="1" ht="87.5" customHeight="1">
      <c r="C298" s="36"/>
      <c r="D298" s="36"/>
      <c r="E298" s="37"/>
      <c r="F298" s="38" t="str">
        <f>+Tabla15[[#This Row],[CODIGO ACTIVIDAD]]&amp;Tabla15[[#This Row],[PROCESO]]</f>
        <v/>
      </c>
      <c r="G298" s="84" t="e">
        <f>VLOOKUP(Tabla15[[#This Row],[llave 1]],'INFORME GESTION'!$D$3:$F$347,3,FALSE)</f>
        <v>#N/A</v>
      </c>
      <c r="H298" s="84" t="e">
        <f>VLOOKUP(Tabla15[[#This Row],[llave 1]],'INFORME GESTION'!$D$3:$G$347,4,FALSE)</f>
        <v>#N/A</v>
      </c>
      <c r="I298" s="84" t="e">
        <f>VLOOKUP(Tabla15[[#This Row],[llave 1]],'INFORME GESTION'!$D$3:$I$347,6,FALSE)</f>
        <v>#N/A</v>
      </c>
      <c r="J298" s="85"/>
      <c r="K298" s="83"/>
      <c r="L298" s="86" t="str">
        <f>Tabla15[[#This Row],[llave 1]]&amp;Tabla15[[#This Row],[MES]]</f>
        <v/>
      </c>
      <c r="M298" s="87" t="e">
        <f>VLOOKUP(Tabla15[[#This Row],[llave 2]],'INFORME GESTION'!$H$3:$O$347,3,0)</f>
        <v>#N/A</v>
      </c>
      <c r="N298" s="151" t="e">
        <f>VLOOKUP(Tabla15[[#This Row],[llave 2]],'INFORME GESTION'!$H$3:$O$347,7,0)</f>
        <v>#N/A</v>
      </c>
      <c r="O298" s="152" t="e">
        <f>VLOOKUP(Tabla15[[#This Row],[llave 2]],'INFORME GESTION'!$H$3:$O$347,8,0)</f>
        <v>#N/A</v>
      </c>
      <c r="P298" s="37"/>
      <c r="Q298" s="41"/>
      <c r="R298" s="42"/>
      <c r="S298" s="39" t="e">
        <f>ROUND(Tabla15[[#This Row],[VALOR UNITARIO SEGUIMIENTO FINANCIERO]]*Tabla15[[#This Row],[Porcentaje de Glosa]]*Tabla15[[#This Row],[Meta afectada por la glosa]],0)</f>
        <v>#N/A</v>
      </c>
      <c r="T298" s="37"/>
      <c r="U298" s="38"/>
      <c r="V298" s="38"/>
      <c r="W298" s="38"/>
      <c r="X298" s="39" t="e">
        <f>ROUND(Tabla15[[#This Row],[Valor de la Glosa]]-Tabla15[[#This Row],[Valor soportado por la Subred]],0)</f>
        <v>#N/A</v>
      </c>
      <c r="Y298" s="38"/>
      <c r="Z298" s="38"/>
      <c r="AA298" s="39" t="e">
        <f>ROUND(Tabla15[[#This Row],[VALOR GLOSA DEFINITIVA]]-Tabla15[[#This Row],[VALOR LEVANTADO EN LIQUIDACION]],0)</f>
        <v>#N/A</v>
      </c>
    </row>
    <row r="299" spans="3:27" s="13" customFormat="1" ht="87.5" customHeight="1">
      <c r="C299" s="36"/>
      <c r="D299" s="36"/>
      <c r="E299" s="37"/>
      <c r="F299" s="38" t="str">
        <f>+Tabla15[[#This Row],[CODIGO ACTIVIDAD]]&amp;Tabla15[[#This Row],[PROCESO]]</f>
        <v/>
      </c>
      <c r="G299" s="84" t="e">
        <f>VLOOKUP(Tabla15[[#This Row],[llave 1]],'INFORME GESTION'!$D$3:$F$347,3,FALSE)</f>
        <v>#N/A</v>
      </c>
      <c r="H299" s="84" t="e">
        <f>VLOOKUP(Tabla15[[#This Row],[llave 1]],'INFORME GESTION'!$D$3:$G$347,4,FALSE)</f>
        <v>#N/A</v>
      </c>
      <c r="I299" s="84" t="e">
        <f>VLOOKUP(Tabla15[[#This Row],[llave 1]],'INFORME GESTION'!$D$3:$I$347,6,FALSE)</f>
        <v>#N/A</v>
      </c>
      <c r="J299" s="85"/>
      <c r="K299" s="83"/>
      <c r="L299" s="86" t="str">
        <f>Tabla15[[#This Row],[llave 1]]&amp;Tabla15[[#This Row],[MES]]</f>
        <v/>
      </c>
      <c r="M299" s="87" t="e">
        <f>VLOOKUP(Tabla15[[#This Row],[llave 2]],'INFORME GESTION'!$H$3:$O$347,3,0)</f>
        <v>#N/A</v>
      </c>
      <c r="N299" s="151" t="e">
        <f>VLOOKUP(Tabla15[[#This Row],[llave 2]],'INFORME GESTION'!$H$3:$O$347,7,0)</f>
        <v>#N/A</v>
      </c>
      <c r="O299" s="152" t="e">
        <f>VLOOKUP(Tabla15[[#This Row],[llave 2]],'INFORME GESTION'!$H$3:$O$347,8,0)</f>
        <v>#N/A</v>
      </c>
      <c r="P299" s="37"/>
      <c r="Q299" s="41"/>
      <c r="R299" s="42"/>
      <c r="S299" s="39" t="e">
        <f>ROUND(Tabla15[[#This Row],[VALOR UNITARIO SEGUIMIENTO FINANCIERO]]*Tabla15[[#This Row],[Porcentaje de Glosa]]*Tabla15[[#This Row],[Meta afectada por la glosa]],0)</f>
        <v>#N/A</v>
      </c>
      <c r="T299" s="37"/>
      <c r="U299" s="38"/>
      <c r="V299" s="38"/>
      <c r="W299" s="38"/>
      <c r="X299" s="39" t="e">
        <f>ROUND(Tabla15[[#This Row],[Valor de la Glosa]]-Tabla15[[#This Row],[Valor soportado por la Subred]],0)</f>
        <v>#N/A</v>
      </c>
      <c r="Y299" s="38"/>
      <c r="Z299" s="38"/>
      <c r="AA299" s="39" t="e">
        <f>ROUND(Tabla15[[#This Row],[VALOR GLOSA DEFINITIVA]]-Tabla15[[#This Row],[VALOR LEVANTADO EN LIQUIDACION]],0)</f>
        <v>#N/A</v>
      </c>
    </row>
    <row r="300" spans="3:27" s="13" customFormat="1" ht="87.5" customHeight="1">
      <c r="C300" s="36"/>
      <c r="D300" s="36"/>
      <c r="E300" s="37"/>
      <c r="F300" s="38" t="str">
        <f>+Tabla15[[#This Row],[CODIGO ACTIVIDAD]]&amp;Tabla15[[#This Row],[PROCESO]]</f>
        <v/>
      </c>
      <c r="G300" s="84" t="e">
        <f>VLOOKUP(Tabla15[[#This Row],[llave 1]],'INFORME GESTION'!$D$3:$F$347,3,FALSE)</f>
        <v>#N/A</v>
      </c>
      <c r="H300" s="84" t="e">
        <f>VLOOKUP(Tabla15[[#This Row],[llave 1]],'INFORME GESTION'!$D$3:$G$347,4,FALSE)</f>
        <v>#N/A</v>
      </c>
      <c r="I300" s="84" t="e">
        <f>VLOOKUP(Tabla15[[#This Row],[llave 1]],'INFORME GESTION'!$D$3:$I$347,6,FALSE)</f>
        <v>#N/A</v>
      </c>
      <c r="J300" s="85"/>
      <c r="K300" s="83"/>
      <c r="L300" s="86" t="str">
        <f>Tabla15[[#This Row],[llave 1]]&amp;Tabla15[[#This Row],[MES]]</f>
        <v/>
      </c>
      <c r="M300" s="87" t="e">
        <f>VLOOKUP(Tabla15[[#This Row],[llave 2]],'INFORME GESTION'!$H$3:$O$347,3,0)</f>
        <v>#N/A</v>
      </c>
      <c r="N300" s="151" t="e">
        <f>VLOOKUP(Tabla15[[#This Row],[llave 2]],'INFORME GESTION'!$H$3:$O$347,7,0)</f>
        <v>#N/A</v>
      </c>
      <c r="O300" s="152" t="e">
        <f>VLOOKUP(Tabla15[[#This Row],[llave 2]],'INFORME GESTION'!$H$3:$O$347,8,0)</f>
        <v>#N/A</v>
      </c>
      <c r="P300" s="37"/>
      <c r="Q300" s="41"/>
      <c r="R300" s="42"/>
      <c r="S300" s="39" t="e">
        <f>ROUND(Tabla15[[#This Row],[VALOR UNITARIO SEGUIMIENTO FINANCIERO]]*Tabla15[[#This Row],[Porcentaje de Glosa]]*Tabla15[[#This Row],[Meta afectada por la glosa]],0)</f>
        <v>#N/A</v>
      </c>
      <c r="T300" s="37"/>
      <c r="U300" s="38"/>
      <c r="V300" s="38"/>
      <c r="W300" s="38"/>
      <c r="X300" s="39" t="e">
        <f>ROUND(Tabla15[[#This Row],[Valor de la Glosa]]-Tabla15[[#This Row],[Valor soportado por la Subred]],0)</f>
        <v>#N/A</v>
      </c>
      <c r="Y300" s="38"/>
      <c r="Z300" s="38"/>
      <c r="AA300" s="39" t="e">
        <f>ROUND(Tabla15[[#This Row],[VALOR GLOSA DEFINITIVA]]-Tabla15[[#This Row],[VALOR LEVANTADO EN LIQUIDACION]],0)</f>
        <v>#N/A</v>
      </c>
    </row>
    <row r="301" spans="3:27" s="13" customFormat="1" ht="87.5" customHeight="1">
      <c r="C301" s="36"/>
      <c r="D301" s="36"/>
      <c r="E301" s="37"/>
      <c r="F301" s="38" t="str">
        <f>+Tabla15[[#This Row],[CODIGO ACTIVIDAD]]&amp;Tabla15[[#This Row],[PROCESO]]</f>
        <v/>
      </c>
      <c r="G301" s="84" t="e">
        <f>VLOOKUP(Tabla15[[#This Row],[llave 1]],'INFORME GESTION'!$D$3:$F$347,3,FALSE)</f>
        <v>#N/A</v>
      </c>
      <c r="H301" s="84" t="e">
        <f>VLOOKUP(Tabla15[[#This Row],[llave 1]],'INFORME GESTION'!$D$3:$G$347,4,FALSE)</f>
        <v>#N/A</v>
      </c>
      <c r="I301" s="84" t="e">
        <f>VLOOKUP(Tabla15[[#This Row],[llave 1]],'INFORME GESTION'!$D$3:$I$347,6,FALSE)</f>
        <v>#N/A</v>
      </c>
      <c r="J301" s="85"/>
      <c r="K301" s="83"/>
      <c r="L301" s="86" t="str">
        <f>Tabla15[[#This Row],[llave 1]]&amp;Tabla15[[#This Row],[MES]]</f>
        <v/>
      </c>
      <c r="M301" s="87" t="e">
        <f>VLOOKUP(Tabla15[[#This Row],[llave 2]],'INFORME GESTION'!$H$3:$O$347,3,0)</f>
        <v>#N/A</v>
      </c>
      <c r="N301" s="151" t="e">
        <f>VLOOKUP(Tabla15[[#This Row],[llave 2]],'INFORME GESTION'!$H$3:$O$347,7,0)</f>
        <v>#N/A</v>
      </c>
      <c r="O301" s="152" t="e">
        <f>VLOOKUP(Tabla15[[#This Row],[llave 2]],'INFORME GESTION'!$H$3:$O$347,8,0)</f>
        <v>#N/A</v>
      </c>
      <c r="P301" s="37"/>
      <c r="Q301" s="41"/>
      <c r="R301" s="42"/>
      <c r="S301" s="39" t="e">
        <f>ROUND(Tabla15[[#This Row],[VALOR UNITARIO SEGUIMIENTO FINANCIERO]]*Tabla15[[#This Row],[Porcentaje de Glosa]]*Tabla15[[#This Row],[Meta afectada por la glosa]],0)</f>
        <v>#N/A</v>
      </c>
      <c r="T301" s="37"/>
      <c r="U301" s="38"/>
      <c r="V301" s="38"/>
      <c r="W301" s="38"/>
      <c r="X301" s="39" t="e">
        <f>ROUND(Tabla15[[#This Row],[Valor de la Glosa]]-Tabla15[[#This Row],[Valor soportado por la Subred]],0)</f>
        <v>#N/A</v>
      </c>
      <c r="Y301" s="38"/>
      <c r="Z301" s="38"/>
      <c r="AA301" s="39" t="e">
        <f>ROUND(Tabla15[[#This Row],[VALOR GLOSA DEFINITIVA]]-Tabla15[[#This Row],[VALOR LEVANTADO EN LIQUIDACION]],0)</f>
        <v>#N/A</v>
      </c>
    </row>
    <row r="302" spans="3:27" s="13" customFormat="1" ht="87.5" customHeight="1">
      <c r="C302" s="36"/>
      <c r="D302" s="36"/>
      <c r="E302" s="37"/>
      <c r="F302" s="38" t="str">
        <f>+Tabla15[[#This Row],[CODIGO ACTIVIDAD]]&amp;Tabla15[[#This Row],[PROCESO]]</f>
        <v/>
      </c>
      <c r="G302" s="84" t="e">
        <f>VLOOKUP(Tabla15[[#This Row],[llave 1]],'INFORME GESTION'!$D$3:$F$347,3,FALSE)</f>
        <v>#N/A</v>
      </c>
      <c r="H302" s="84" t="e">
        <f>VLOOKUP(Tabla15[[#This Row],[llave 1]],'INFORME GESTION'!$D$3:$G$347,4,FALSE)</f>
        <v>#N/A</v>
      </c>
      <c r="I302" s="84" t="e">
        <f>VLOOKUP(Tabla15[[#This Row],[llave 1]],'INFORME GESTION'!$D$3:$I$347,6,FALSE)</f>
        <v>#N/A</v>
      </c>
      <c r="J302" s="85"/>
      <c r="K302" s="83"/>
      <c r="L302" s="86" t="str">
        <f>Tabla15[[#This Row],[llave 1]]&amp;Tabla15[[#This Row],[MES]]</f>
        <v/>
      </c>
      <c r="M302" s="87" t="e">
        <f>VLOOKUP(Tabla15[[#This Row],[llave 2]],'INFORME GESTION'!$H$3:$O$347,3,0)</f>
        <v>#N/A</v>
      </c>
      <c r="N302" s="151" t="e">
        <f>VLOOKUP(Tabla15[[#This Row],[llave 2]],'INFORME GESTION'!$H$3:$O$347,7,0)</f>
        <v>#N/A</v>
      </c>
      <c r="O302" s="152" t="e">
        <f>VLOOKUP(Tabla15[[#This Row],[llave 2]],'INFORME GESTION'!$H$3:$O$347,8,0)</f>
        <v>#N/A</v>
      </c>
      <c r="P302" s="37"/>
      <c r="Q302" s="41"/>
      <c r="R302" s="42"/>
      <c r="S302" s="39" t="e">
        <f>ROUND(Tabla15[[#This Row],[VALOR UNITARIO SEGUIMIENTO FINANCIERO]]*Tabla15[[#This Row],[Porcentaje de Glosa]]*Tabla15[[#This Row],[Meta afectada por la glosa]],0)</f>
        <v>#N/A</v>
      </c>
      <c r="T302" s="37"/>
      <c r="U302" s="38"/>
      <c r="V302" s="38"/>
      <c r="W302" s="38"/>
      <c r="X302" s="39" t="e">
        <f>ROUND(Tabla15[[#This Row],[Valor de la Glosa]]-Tabla15[[#This Row],[Valor soportado por la Subred]],0)</f>
        <v>#N/A</v>
      </c>
      <c r="Y302" s="38"/>
      <c r="Z302" s="38"/>
      <c r="AA302" s="39" t="e">
        <f>ROUND(Tabla15[[#This Row],[VALOR GLOSA DEFINITIVA]]-Tabla15[[#This Row],[VALOR LEVANTADO EN LIQUIDACION]],0)</f>
        <v>#N/A</v>
      </c>
    </row>
    <row r="303" spans="3:27" s="13" customFormat="1" ht="87.5" customHeight="1">
      <c r="C303" s="36"/>
      <c r="D303" s="36"/>
      <c r="E303" s="37"/>
      <c r="F303" s="38" t="str">
        <f>+Tabla15[[#This Row],[CODIGO ACTIVIDAD]]&amp;Tabla15[[#This Row],[PROCESO]]</f>
        <v/>
      </c>
      <c r="G303" s="84" t="e">
        <f>VLOOKUP(Tabla15[[#This Row],[llave 1]],'INFORME GESTION'!$D$3:$F$347,3,FALSE)</f>
        <v>#N/A</v>
      </c>
      <c r="H303" s="84" t="e">
        <f>VLOOKUP(Tabla15[[#This Row],[llave 1]],'INFORME GESTION'!$D$3:$G$347,4,FALSE)</f>
        <v>#N/A</v>
      </c>
      <c r="I303" s="84" t="e">
        <f>VLOOKUP(Tabla15[[#This Row],[llave 1]],'INFORME GESTION'!$D$3:$I$347,6,FALSE)</f>
        <v>#N/A</v>
      </c>
      <c r="J303" s="85"/>
      <c r="K303" s="83"/>
      <c r="L303" s="86" t="str">
        <f>Tabla15[[#This Row],[llave 1]]&amp;Tabla15[[#This Row],[MES]]</f>
        <v/>
      </c>
      <c r="M303" s="87" t="e">
        <f>VLOOKUP(Tabla15[[#This Row],[llave 2]],'INFORME GESTION'!$H$3:$O$347,3,0)</f>
        <v>#N/A</v>
      </c>
      <c r="N303" s="151" t="e">
        <f>VLOOKUP(Tabla15[[#This Row],[llave 2]],'INFORME GESTION'!$H$3:$O$347,7,0)</f>
        <v>#N/A</v>
      </c>
      <c r="O303" s="152" t="e">
        <f>VLOOKUP(Tabla15[[#This Row],[llave 2]],'INFORME GESTION'!$H$3:$O$347,8,0)</f>
        <v>#N/A</v>
      </c>
      <c r="P303" s="37"/>
      <c r="Q303" s="41"/>
      <c r="R303" s="42"/>
      <c r="S303" s="39" t="e">
        <f>ROUND(Tabla15[[#This Row],[VALOR UNITARIO SEGUIMIENTO FINANCIERO]]*Tabla15[[#This Row],[Porcentaje de Glosa]]*Tabla15[[#This Row],[Meta afectada por la glosa]],0)</f>
        <v>#N/A</v>
      </c>
      <c r="T303" s="37"/>
      <c r="U303" s="38"/>
      <c r="V303" s="38"/>
      <c r="W303" s="38"/>
      <c r="X303" s="39" t="e">
        <f>ROUND(Tabla15[[#This Row],[Valor de la Glosa]]-Tabla15[[#This Row],[Valor soportado por la Subred]],0)</f>
        <v>#N/A</v>
      </c>
      <c r="Y303" s="38"/>
      <c r="Z303" s="38"/>
      <c r="AA303" s="39" t="e">
        <f>ROUND(Tabla15[[#This Row],[VALOR GLOSA DEFINITIVA]]-Tabla15[[#This Row],[VALOR LEVANTADO EN LIQUIDACION]],0)</f>
        <v>#N/A</v>
      </c>
    </row>
    <row r="304" spans="3:27" s="13" customFormat="1" ht="87.5" customHeight="1">
      <c r="C304" s="36"/>
      <c r="D304" s="36"/>
      <c r="E304" s="37"/>
      <c r="F304" s="38" t="str">
        <f>+Tabla15[[#This Row],[CODIGO ACTIVIDAD]]&amp;Tabla15[[#This Row],[PROCESO]]</f>
        <v/>
      </c>
      <c r="G304" s="84" t="e">
        <f>VLOOKUP(Tabla15[[#This Row],[llave 1]],'INFORME GESTION'!$D$3:$F$347,3,FALSE)</f>
        <v>#N/A</v>
      </c>
      <c r="H304" s="84" t="e">
        <f>VLOOKUP(Tabla15[[#This Row],[llave 1]],'INFORME GESTION'!$D$3:$G$347,4,FALSE)</f>
        <v>#N/A</v>
      </c>
      <c r="I304" s="84" t="e">
        <f>VLOOKUP(Tabla15[[#This Row],[llave 1]],'INFORME GESTION'!$D$3:$I$347,6,FALSE)</f>
        <v>#N/A</v>
      </c>
      <c r="J304" s="85"/>
      <c r="K304" s="83"/>
      <c r="L304" s="86" t="str">
        <f>Tabla15[[#This Row],[llave 1]]&amp;Tabla15[[#This Row],[MES]]</f>
        <v/>
      </c>
      <c r="M304" s="87" t="e">
        <f>VLOOKUP(Tabla15[[#This Row],[llave 2]],'INFORME GESTION'!$H$3:$O$347,3,0)</f>
        <v>#N/A</v>
      </c>
      <c r="N304" s="151" t="e">
        <f>VLOOKUP(Tabla15[[#This Row],[llave 2]],'INFORME GESTION'!$H$3:$O$347,7,0)</f>
        <v>#N/A</v>
      </c>
      <c r="O304" s="152" t="e">
        <f>VLOOKUP(Tabla15[[#This Row],[llave 2]],'INFORME GESTION'!$H$3:$O$347,8,0)</f>
        <v>#N/A</v>
      </c>
      <c r="P304" s="37"/>
      <c r="Q304" s="41"/>
      <c r="R304" s="42"/>
      <c r="S304" s="39" t="e">
        <f>ROUND(Tabla15[[#This Row],[VALOR UNITARIO SEGUIMIENTO FINANCIERO]]*Tabla15[[#This Row],[Porcentaje de Glosa]]*Tabla15[[#This Row],[Meta afectada por la glosa]],0)</f>
        <v>#N/A</v>
      </c>
      <c r="T304" s="37"/>
      <c r="U304" s="38"/>
      <c r="V304" s="38"/>
      <c r="W304" s="38"/>
      <c r="X304" s="39" t="e">
        <f>ROUND(Tabla15[[#This Row],[Valor de la Glosa]]-Tabla15[[#This Row],[Valor soportado por la Subred]],0)</f>
        <v>#N/A</v>
      </c>
      <c r="Y304" s="38"/>
      <c r="Z304" s="38"/>
      <c r="AA304" s="39" t="e">
        <f>ROUND(Tabla15[[#This Row],[VALOR GLOSA DEFINITIVA]]-Tabla15[[#This Row],[VALOR LEVANTADO EN LIQUIDACION]],0)</f>
        <v>#N/A</v>
      </c>
    </row>
    <row r="305" spans="3:27" s="13" customFormat="1" ht="87.5" customHeight="1">
      <c r="C305" s="36"/>
      <c r="D305" s="36"/>
      <c r="E305" s="37"/>
      <c r="F305" s="38" t="str">
        <f>+Tabla15[[#This Row],[CODIGO ACTIVIDAD]]&amp;Tabla15[[#This Row],[PROCESO]]</f>
        <v/>
      </c>
      <c r="G305" s="84" t="e">
        <f>VLOOKUP(Tabla15[[#This Row],[llave 1]],'INFORME GESTION'!$D$3:$F$347,3,FALSE)</f>
        <v>#N/A</v>
      </c>
      <c r="H305" s="84" t="e">
        <f>VLOOKUP(Tabla15[[#This Row],[llave 1]],'INFORME GESTION'!$D$3:$G$347,4,FALSE)</f>
        <v>#N/A</v>
      </c>
      <c r="I305" s="84" t="e">
        <f>VLOOKUP(Tabla15[[#This Row],[llave 1]],'INFORME GESTION'!$D$3:$I$347,6,FALSE)</f>
        <v>#N/A</v>
      </c>
      <c r="J305" s="85"/>
      <c r="K305" s="83"/>
      <c r="L305" s="86" t="str">
        <f>Tabla15[[#This Row],[llave 1]]&amp;Tabla15[[#This Row],[MES]]</f>
        <v/>
      </c>
      <c r="M305" s="87" t="e">
        <f>VLOOKUP(Tabla15[[#This Row],[llave 2]],'INFORME GESTION'!$H$3:$O$347,3,0)</f>
        <v>#N/A</v>
      </c>
      <c r="N305" s="151" t="e">
        <f>VLOOKUP(Tabla15[[#This Row],[llave 2]],'INFORME GESTION'!$H$3:$O$347,7,0)</f>
        <v>#N/A</v>
      </c>
      <c r="O305" s="152" t="e">
        <f>VLOOKUP(Tabla15[[#This Row],[llave 2]],'INFORME GESTION'!$H$3:$O$347,8,0)</f>
        <v>#N/A</v>
      </c>
      <c r="P305" s="37"/>
      <c r="Q305" s="41"/>
      <c r="R305" s="42"/>
      <c r="S305" s="39" t="e">
        <f>ROUND(Tabla15[[#This Row],[VALOR UNITARIO SEGUIMIENTO FINANCIERO]]*Tabla15[[#This Row],[Porcentaje de Glosa]]*Tabla15[[#This Row],[Meta afectada por la glosa]],0)</f>
        <v>#N/A</v>
      </c>
      <c r="T305" s="37"/>
      <c r="U305" s="38"/>
      <c r="V305" s="38"/>
      <c r="W305" s="38"/>
      <c r="X305" s="39" t="e">
        <f>ROUND(Tabla15[[#This Row],[Valor de la Glosa]]-Tabla15[[#This Row],[Valor soportado por la Subred]],0)</f>
        <v>#N/A</v>
      </c>
      <c r="Y305" s="38"/>
      <c r="Z305" s="38"/>
      <c r="AA305" s="39" t="e">
        <f>ROUND(Tabla15[[#This Row],[VALOR GLOSA DEFINITIVA]]-Tabla15[[#This Row],[VALOR LEVANTADO EN LIQUIDACION]],0)</f>
        <v>#N/A</v>
      </c>
    </row>
    <row r="306" spans="3:27" s="13" customFormat="1" ht="87.5" customHeight="1">
      <c r="C306" s="36"/>
      <c r="D306" s="36"/>
      <c r="E306" s="37"/>
      <c r="F306" s="38" t="str">
        <f>+Tabla15[[#This Row],[CODIGO ACTIVIDAD]]&amp;Tabla15[[#This Row],[PROCESO]]</f>
        <v/>
      </c>
      <c r="G306" s="84" t="e">
        <f>VLOOKUP(Tabla15[[#This Row],[llave 1]],'INFORME GESTION'!$D$3:$F$347,3,FALSE)</f>
        <v>#N/A</v>
      </c>
      <c r="H306" s="84" t="e">
        <f>VLOOKUP(Tabla15[[#This Row],[llave 1]],'INFORME GESTION'!$D$3:$G$347,4,FALSE)</f>
        <v>#N/A</v>
      </c>
      <c r="I306" s="84" t="e">
        <f>VLOOKUP(Tabla15[[#This Row],[llave 1]],'INFORME GESTION'!$D$3:$I$347,6,FALSE)</f>
        <v>#N/A</v>
      </c>
      <c r="J306" s="85"/>
      <c r="K306" s="83"/>
      <c r="L306" s="86" t="str">
        <f>Tabla15[[#This Row],[llave 1]]&amp;Tabla15[[#This Row],[MES]]</f>
        <v/>
      </c>
      <c r="M306" s="87" t="e">
        <f>VLOOKUP(Tabla15[[#This Row],[llave 2]],'INFORME GESTION'!$H$3:$O$347,3,0)</f>
        <v>#N/A</v>
      </c>
      <c r="N306" s="151" t="e">
        <f>VLOOKUP(Tabla15[[#This Row],[llave 2]],'INFORME GESTION'!$H$3:$O$347,7,0)</f>
        <v>#N/A</v>
      </c>
      <c r="O306" s="152" t="e">
        <f>VLOOKUP(Tabla15[[#This Row],[llave 2]],'INFORME GESTION'!$H$3:$O$347,8,0)</f>
        <v>#N/A</v>
      </c>
      <c r="P306" s="37"/>
      <c r="Q306" s="41"/>
      <c r="R306" s="42"/>
      <c r="S306" s="39" t="e">
        <f>ROUND(Tabla15[[#This Row],[VALOR UNITARIO SEGUIMIENTO FINANCIERO]]*Tabla15[[#This Row],[Porcentaje de Glosa]]*Tabla15[[#This Row],[Meta afectada por la glosa]],0)</f>
        <v>#N/A</v>
      </c>
      <c r="T306" s="37"/>
      <c r="U306" s="38"/>
      <c r="V306" s="38"/>
      <c r="W306" s="38"/>
      <c r="X306" s="39" t="e">
        <f>ROUND(Tabla15[[#This Row],[Valor de la Glosa]]-Tabla15[[#This Row],[Valor soportado por la Subred]],0)</f>
        <v>#N/A</v>
      </c>
      <c r="Y306" s="38"/>
      <c r="Z306" s="38"/>
      <c r="AA306" s="39" t="e">
        <f>ROUND(Tabla15[[#This Row],[VALOR GLOSA DEFINITIVA]]-Tabla15[[#This Row],[VALOR LEVANTADO EN LIQUIDACION]],0)</f>
        <v>#N/A</v>
      </c>
    </row>
    <row r="307" spans="3:27" s="13" customFormat="1" ht="87.5" customHeight="1">
      <c r="C307" s="36"/>
      <c r="D307" s="36"/>
      <c r="E307" s="37"/>
      <c r="F307" s="38" t="str">
        <f>+Tabla15[[#This Row],[CODIGO ACTIVIDAD]]&amp;Tabla15[[#This Row],[PROCESO]]</f>
        <v/>
      </c>
      <c r="G307" s="84" t="e">
        <f>VLOOKUP(Tabla15[[#This Row],[llave 1]],'INFORME GESTION'!$D$3:$F$347,3,FALSE)</f>
        <v>#N/A</v>
      </c>
      <c r="H307" s="84" t="e">
        <f>VLOOKUP(Tabla15[[#This Row],[llave 1]],'INFORME GESTION'!$D$3:$G$347,4,FALSE)</f>
        <v>#N/A</v>
      </c>
      <c r="I307" s="84" t="e">
        <f>VLOOKUP(Tabla15[[#This Row],[llave 1]],'INFORME GESTION'!$D$3:$I$347,6,FALSE)</f>
        <v>#N/A</v>
      </c>
      <c r="J307" s="85"/>
      <c r="K307" s="83"/>
      <c r="L307" s="86" t="str">
        <f>Tabla15[[#This Row],[llave 1]]&amp;Tabla15[[#This Row],[MES]]</f>
        <v/>
      </c>
      <c r="M307" s="87" t="e">
        <f>VLOOKUP(Tabla15[[#This Row],[llave 2]],'INFORME GESTION'!$H$3:$O$347,3,0)</f>
        <v>#N/A</v>
      </c>
      <c r="N307" s="151" t="e">
        <f>VLOOKUP(Tabla15[[#This Row],[llave 2]],'INFORME GESTION'!$H$3:$O$347,7,0)</f>
        <v>#N/A</v>
      </c>
      <c r="O307" s="152" t="e">
        <f>VLOOKUP(Tabla15[[#This Row],[llave 2]],'INFORME GESTION'!$H$3:$O$347,8,0)</f>
        <v>#N/A</v>
      </c>
      <c r="P307" s="37"/>
      <c r="Q307" s="41"/>
      <c r="R307" s="42"/>
      <c r="S307" s="39" t="e">
        <f>ROUND(Tabla15[[#This Row],[VALOR UNITARIO SEGUIMIENTO FINANCIERO]]*Tabla15[[#This Row],[Porcentaje de Glosa]]*Tabla15[[#This Row],[Meta afectada por la glosa]],0)</f>
        <v>#N/A</v>
      </c>
      <c r="T307" s="37"/>
      <c r="U307" s="38"/>
      <c r="V307" s="38"/>
      <c r="W307" s="38"/>
      <c r="X307" s="39" t="e">
        <f>ROUND(Tabla15[[#This Row],[Valor de la Glosa]]-Tabla15[[#This Row],[Valor soportado por la Subred]],0)</f>
        <v>#N/A</v>
      </c>
      <c r="Y307" s="38"/>
      <c r="Z307" s="38"/>
      <c r="AA307" s="39" t="e">
        <f>ROUND(Tabla15[[#This Row],[VALOR GLOSA DEFINITIVA]]-Tabla15[[#This Row],[VALOR LEVANTADO EN LIQUIDACION]],0)</f>
        <v>#N/A</v>
      </c>
    </row>
    <row r="308" spans="3:27" s="13" customFormat="1" ht="87.5" customHeight="1">
      <c r="C308" s="36"/>
      <c r="D308" s="36"/>
      <c r="E308" s="37"/>
      <c r="F308" s="38" t="str">
        <f>+Tabla15[[#This Row],[CODIGO ACTIVIDAD]]&amp;Tabla15[[#This Row],[PROCESO]]</f>
        <v/>
      </c>
      <c r="G308" s="84" t="e">
        <f>VLOOKUP(Tabla15[[#This Row],[llave 1]],'INFORME GESTION'!$D$3:$F$347,3,FALSE)</f>
        <v>#N/A</v>
      </c>
      <c r="H308" s="84" t="e">
        <f>VLOOKUP(Tabla15[[#This Row],[llave 1]],'INFORME GESTION'!$D$3:$G$347,4,FALSE)</f>
        <v>#N/A</v>
      </c>
      <c r="I308" s="84" t="e">
        <f>VLOOKUP(Tabla15[[#This Row],[llave 1]],'INFORME GESTION'!$D$3:$I$347,6,FALSE)</f>
        <v>#N/A</v>
      </c>
      <c r="J308" s="85"/>
      <c r="K308" s="83"/>
      <c r="L308" s="86" t="str">
        <f>Tabla15[[#This Row],[llave 1]]&amp;Tabla15[[#This Row],[MES]]</f>
        <v/>
      </c>
      <c r="M308" s="87" t="e">
        <f>VLOOKUP(Tabla15[[#This Row],[llave 2]],'INFORME GESTION'!$H$3:$O$347,3,0)</f>
        <v>#N/A</v>
      </c>
      <c r="N308" s="151" t="e">
        <f>VLOOKUP(Tabla15[[#This Row],[llave 2]],'INFORME GESTION'!$H$3:$O$347,7,0)</f>
        <v>#N/A</v>
      </c>
      <c r="O308" s="152" t="e">
        <f>VLOOKUP(Tabla15[[#This Row],[llave 2]],'INFORME GESTION'!$H$3:$O$347,8,0)</f>
        <v>#N/A</v>
      </c>
      <c r="P308" s="37"/>
      <c r="Q308" s="41"/>
      <c r="R308" s="42"/>
      <c r="S308" s="39" t="e">
        <f>ROUND(Tabla15[[#This Row],[VALOR UNITARIO SEGUIMIENTO FINANCIERO]]*Tabla15[[#This Row],[Porcentaje de Glosa]]*Tabla15[[#This Row],[Meta afectada por la glosa]],0)</f>
        <v>#N/A</v>
      </c>
      <c r="T308" s="37"/>
      <c r="U308" s="38"/>
      <c r="V308" s="38"/>
      <c r="W308" s="38"/>
      <c r="X308" s="39" t="e">
        <f>ROUND(Tabla15[[#This Row],[Valor de la Glosa]]-Tabla15[[#This Row],[Valor soportado por la Subred]],0)</f>
        <v>#N/A</v>
      </c>
      <c r="Y308" s="38"/>
      <c r="Z308" s="38"/>
      <c r="AA308" s="39" t="e">
        <f>ROUND(Tabla15[[#This Row],[VALOR GLOSA DEFINITIVA]]-Tabla15[[#This Row],[VALOR LEVANTADO EN LIQUIDACION]],0)</f>
        <v>#N/A</v>
      </c>
    </row>
    <row r="309" spans="3:27" s="13" customFormat="1" ht="87.5" customHeight="1">
      <c r="C309" s="36"/>
      <c r="D309" s="36"/>
      <c r="E309" s="37"/>
      <c r="F309" s="38" t="str">
        <f>+Tabla15[[#This Row],[CODIGO ACTIVIDAD]]&amp;Tabla15[[#This Row],[PROCESO]]</f>
        <v/>
      </c>
      <c r="G309" s="84" t="e">
        <f>VLOOKUP(Tabla15[[#This Row],[llave 1]],'INFORME GESTION'!$D$3:$F$347,3,FALSE)</f>
        <v>#N/A</v>
      </c>
      <c r="H309" s="84" t="e">
        <f>VLOOKUP(Tabla15[[#This Row],[llave 1]],'INFORME GESTION'!$D$3:$G$347,4,FALSE)</f>
        <v>#N/A</v>
      </c>
      <c r="I309" s="84" t="e">
        <f>VLOOKUP(Tabla15[[#This Row],[llave 1]],'INFORME GESTION'!$D$3:$I$347,6,FALSE)</f>
        <v>#N/A</v>
      </c>
      <c r="J309" s="85"/>
      <c r="K309" s="83"/>
      <c r="L309" s="86" t="str">
        <f>Tabla15[[#This Row],[llave 1]]&amp;Tabla15[[#This Row],[MES]]</f>
        <v/>
      </c>
      <c r="M309" s="87" t="e">
        <f>VLOOKUP(Tabla15[[#This Row],[llave 2]],'INFORME GESTION'!$H$3:$O$347,3,0)</f>
        <v>#N/A</v>
      </c>
      <c r="N309" s="151" t="e">
        <f>VLOOKUP(Tabla15[[#This Row],[llave 2]],'INFORME GESTION'!$H$3:$O$347,7,0)</f>
        <v>#N/A</v>
      </c>
      <c r="O309" s="152" t="e">
        <f>VLOOKUP(Tabla15[[#This Row],[llave 2]],'INFORME GESTION'!$H$3:$O$347,8,0)</f>
        <v>#N/A</v>
      </c>
      <c r="P309" s="37"/>
      <c r="Q309" s="41"/>
      <c r="R309" s="42"/>
      <c r="S309" s="39" t="e">
        <f>ROUND(Tabla15[[#This Row],[VALOR UNITARIO SEGUIMIENTO FINANCIERO]]*Tabla15[[#This Row],[Porcentaje de Glosa]]*Tabla15[[#This Row],[Meta afectada por la glosa]],0)</f>
        <v>#N/A</v>
      </c>
      <c r="T309" s="37"/>
      <c r="U309" s="38"/>
      <c r="V309" s="38"/>
      <c r="W309" s="38"/>
      <c r="X309" s="39" t="e">
        <f>ROUND(Tabla15[[#This Row],[Valor de la Glosa]]-Tabla15[[#This Row],[Valor soportado por la Subred]],0)</f>
        <v>#N/A</v>
      </c>
      <c r="Y309" s="38"/>
      <c r="Z309" s="38"/>
      <c r="AA309" s="39" t="e">
        <f>ROUND(Tabla15[[#This Row],[VALOR GLOSA DEFINITIVA]]-Tabla15[[#This Row],[VALOR LEVANTADO EN LIQUIDACION]],0)</f>
        <v>#N/A</v>
      </c>
    </row>
    <row r="310" spans="3:27" s="13" customFormat="1" ht="87.5" customHeight="1">
      <c r="C310" s="36"/>
      <c r="D310" s="36"/>
      <c r="E310" s="37"/>
      <c r="F310" s="38" t="str">
        <f>+Tabla15[[#This Row],[CODIGO ACTIVIDAD]]&amp;Tabla15[[#This Row],[PROCESO]]</f>
        <v/>
      </c>
      <c r="G310" s="84" t="e">
        <f>VLOOKUP(Tabla15[[#This Row],[llave 1]],'INFORME GESTION'!$D$3:$F$347,3,FALSE)</f>
        <v>#N/A</v>
      </c>
      <c r="H310" s="84" t="e">
        <f>VLOOKUP(Tabla15[[#This Row],[llave 1]],'INFORME GESTION'!$D$3:$G$347,4,FALSE)</f>
        <v>#N/A</v>
      </c>
      <c r="I310" s="84" t="e">
        <f>VLOOKUP(Tabla15[[#This Row],[llave 1]],'INFORME GESTION'!$D$3:$I$347,6,FALSE)</f>
        <v>#N/A</v>
      </c>
      <c r="J310" s="85"/>
      <c r="K310" s="83"/>
      <c r="L310" s="86" t="str">
        <f>Tabla15[[#This Row],[llave 1]]&amp;Tabla15[[#This Row],[MES]]</f>
        <v/>
      </c>
      <c r="M310" s="87" t="e">
        <f>VLOOKUP(Tabla15[[#This Row],[llave 2]],'INFORME GESTION'!$H$3:$O$347,3,0)</f>
        <v>#N/A</v>
      </c>
      <c r="N310" s="151" t="e">
        <f>VLOOKUP(Tabla15[[#This Row],[llave 2]],'INFORME GESTION'!$H$3:$O$347,7,0)</f>
        <v>#N/A</v>
      </c>
      <c r="O310" s="152" t="e">
        <f>VLOOKUP(Tabla15[[#This Row],[llave 2]],'INFORME GESTION'!$H$3:$O$347,8,0)</f>
        <v>#N/A</v>
      </c>
      <c r="P310" s="37"/>
      <c r="Q310" s="41"/>
      <c r="R310" s="42"/>
      <c r="S310" s="39" t="e">
        <f>ROUND(Tabla15[[#This Row],[VALOR UNITARIO SEGUIMIENTO FINANCIERO]]*Tabla15[[#This Row],[Porcentaje de Glosa]]*Tabla15[[#This Row],[Meta afectada por la glosa]],0)</f>
        <v>#N/A</v>
      </c>
      <c r="T310" s="37"/>
      <c r="U310" s="38"/>
      <c r="V310" s="38"/>
      <c r="W310" s="38"/>
      <c r="X310" s="39" t="e">
        <f>ROUND(Tabla15[[#This Row],[Valor de la Glosa]]-Tabla15[[#This Row],[Valor soportado por la Subred]],0)</f>
        <v>#N/A</v>
      </c>
      <c r="Y310" s="38"/>
      <c r="Z310" s="38"/>
      <c r="AA310" s="39" t="e">
        <f>ROUND(Tabla15[[#This Row],[VALOR GLOSA DEFINITIVA]]-Tabla15[[#This Row],[VALOR LEVANTADO EN LIQUIDACION]],0)</f>
        <v>#N/A</v>
      </c>
    </row>
    <row r="311" spans="3:27" s="13" customFormat="1" ht="87.5" customHeight="1">
      <c r="C311" s="36"/>
      <c r="D311" s="36"/>
      <c r="E311" s="37"/>
      <c r="F311" s="38" t="str">
        <f>+Tabla15[[#This Row],[CODIGO ACTIVIDAD]]&amp;Tabla15[[#This Row],[PROCESO]]</f>
        <v/>
      </c>
      <c r="G311" s="84" t="e">
        <f>VLOOKUP(Tabla15[[#This Row],[llave 1]],'INFORME GESTION'!$D$3:$F$347,3,FALSE)</f>
        <v>#N/A</v>
      </c>
      <c r="H311" s="84" t="e">
        <f>VLOOKUP(Tabla15[[#This Row],[llave 1]],'INFORME GESTION'!$D$3:$G$347,4,FALSE)</f>
        <v>#N/A</v>
      </c>
      <c r="I311" s="84" t="e">
        <f>VLOOKUP(Tabla15[[#This Row],[llave 1]],'INFORME GESTION'!$D$3:$I$347,6,FALSE)</f>
        <v>#N/A</v>
      </c>
      <c r="J311" s="85"/>
      <c r="K311" s="83"/>
      <c r="L311" s="86" t="str">
        <f>Tabla15[[#This Row],[llave 1]]&amp;Tabla15[[#This Row],[MES]]</f>
        <v/>
      </c>
      <c r="M311" s="87" t="e">
        <f>VLOOKUP(Tabla15[[#This Row],[llave 2]],'INFORME GESTION'!$H$3:$O$347,3,0)</f>
        <v>#N/A</v>
      </c>
      <c r="N311" s="151" t="e">
        <f>VLOOKUP(Tabla15[[#This Row],[llave 2]],'INFORME GESTION'!$H$3:$O$347,7,0)</f>
        <v>#N/A</v>
      </c>
      <c r="O311" s="152" t="e">
        <f>VLOOKUP(Tabla15[[#This Row],[llave 2]],'INFORME GESTION'!$H$3:$O$347,8,0)</f>
        <v>#N/A</v>
      </c>
      <c r="P311" s="37"/>
      <c r="Q311" s="41"/>
      <c r="R311" s="42"/>
      <c r="S311" s="39" t="e">
        <f>ROUND(Tabla15[[#This Row],[VALOR UNITARIO SEGUIMIENTO FINANCIERO]]*Tabla15[[#This Row],[Porcentaje de Glosa]]*Tabla15[[#This Row],[Meta afectada por la glosa]],0)</f>
        <v>#N/A</v>
      </c>
      <c r="T311" s="37"/>
      <c r="U311" s="38"/>
      <c r="V311" s="38"/>
      <c r="W311" s="38"/>
      <c r="X311" s="39" t="e">
        <f>ROUND(Tabla15[[#This Row],[Valor de la Glosa]]-Tabla15[[#This Row],[Valor soportado por la Subred]],0)</f>
        <v>#N/A</v>
      </c>
      <c r="Y311" s="38"/>
      <c r="Z311" s="38"/>
      <c r="AA311" s="39" t="e">
        <f>ROUND(Tabla15[[#This Row],[VALOR GLOSA DEFINITIVA]]-Tabla15[[#This Row],[VALOR LEVANTADO EN LIQUIDACION]],0)</f>
        <v>#N/A</v>
      </c>
    </row>
    <row r="312" spans="3:27" s="13" customFormat="1" ht="87.5" customHeight="1">
      <c r="C312" s="36"/>
      <c r="D312" s="36"/>
      <c r="E312" s="37"/>
      <c r="F312" s="38" t="str">
        <f>+Tabla15[[#This Row],[CODIGO ACTIVIDAD]]&amp;Tabla15[[#This Row],[PROCESO]]</f>
        <v/>
      </c>
      <c r="G312" s="84" t="e">
        <f>VLOOKUP(Tabla15[[#This Row],[llave 1]],'INFORME GESTION'!$D$3:$F$347,3,FALSE)</f>
        <v>#N/A</v>
      </c>
      <c r="H312" s="84" t="e">
        <f>VLOOKUP(Tabla15[[#This Row],[llave 1]],'INFORME GESTION'!$D$3:$G$347,4,FALSE)</f>
        <v>#N/A</v>
      </c>
      <c r="I312" s="84" t="e">
        <f>VLOOKUP(Tabla15[[#This Row],[llave 1]],'INFORME GESTION'!$D$3:$I$347,6,FALSE)</f>
        <v>#N/A</v>
      </c>
      <c r="J312" s="85"/>
      <c r="K312" s="83"/>
      <c r="L312" s="86" t="str">
        <f>Tabla15[[#This Row],[llave 1]]&amp;Tabla15[[#This Row],[MES]]</f>
        <v/>
      </c>
      <c r="M312" s="87" t="e">
        <f>VLOOKUP(Tabla15[[#This Row],[llave 2]],'INFORME GESTION'!$H$3:$O$347,3,0)</f>
        <v>#N/A</v>
      </c>
      <c r="N312" s="151" t="e">
        <f>VLOOKUP(Tabla15[[#This Row],[llave 2]],'INFORME GESTION'!$H$3:$O$347,7,0)</f>
        <v>#N/A</v>
      </c>
      <c r="O312" s="152" t="e">
        <f>VLOOKUP(Tabla15[[#This Row],[llave 2]],'INFORME GESTION'!$H$3:$O$347,8,0)</f>
        <v>#N/A</v>
      </c>
      <c r="P312" s="37"/>
      <c r="Q312" s="41"/>
      <c r="R312" s="42"/>
      <c r="S312" s="39" t="e">
        <f>ROUND(Tabla15[[#This Row],[VALOR UNITARIO SEGUIMIENTO FINANCIERO]]*Tabla15[[#This Row],[Porcentaje de Glosa]]*Tabla15[[#This Row],[Meta afectada por la glosa]],0)</f>
        <v>#N/A</v>
      </c>
      <c r="T312" s="37"/>
      <c r="U312" s="38"/>
      <c r="V312" s="38"/>
      <c r="W312" s="38"/>
      <c r="X312" s="39" t="e">
        <f>ROUND(Tabla15[[#This Row],[Valor de la Glosa]]-Tabla15[[#This Row],[Valor soportado por la Subred]],0)</f>
        <v>#N/A</v>
      </c>
      <c r="Y312" s="38"/>
      <c r="Z312" s="38"/>
      <c r="AA312" s="39" t="e">
        <f>ROUND(Tabla15[[#This Row],[VALOR GLOSA DEFINITIVA]]-Tabla15[[#This Row],[VALOR LEVANTADO EN LIQUIDACION]],0)</f>
        <v>#N/A</v>
      </c>
    </row>
    <row r="313" spans="3:27" s="13" customFormat="1" ht="87.5" customHeight="1">
      <c r="C313" s="36"/>
      <c r="D313" s="36"/>
      <c r="E313" s="37"/>
      <c r="F313" s="38" t="str">
        <f>+Tabla15[[#This Row],[CODIGO ACTIVIDAD]]&amp;Tabla15[[#This Row],[PROCESO]]</f>
        <v/>
      </c>
      <c r="G313" s="84" t="e">
        <f>VLOOKUP(Tabla15[[#This Row],[llave 1]],'INFORME GESTION'!$D$3:$F$347,3,FALSE)</f>
        <v>#N/A</v>
      </c>
      <c r="H313" s="84" t="e">
        <f>VLOOKUP(Tabla15[[#This Row],[llave 1]],'INFORME GESTION'!$D$3:$G$347,4,FALSE)</f>
        <v>#N/A</v>
      </c>
      <c r="I313" s="84" t="e">
        <f>VLOOKUP(Tabla15[[#This Row],[llave 1]],'INFORME GESTION'!$D$3:$I$347,6,FALSE)</f>
        <v>#N/A</v>
      </c>
      <c r="J313" s="85"/>
      <c r="K313" s="83"/>
      <c r="L313" s="86" t="str">
        <f>Tabla15[[#This Row],[llave 1]]&amp;Tabla15[[#This Row],[MES]]</f>
        <v/>
      </c>
      <c r="M313" s="87" t="e">
        <f>VLOOKUP(Tabla15[[#This Row],[llave 2]],'INFORME GESTION'!$H$3:$O$347,3,0)</f>
        <v>#N/A</v>
      </c>
      <c r="N313" s="151" t="e">
        <f>VLOOKUP(Tabla15[[#This Row],[llave 2]],'INFORME GESTION'!$H$3:$O$347,7,0)</f>
        <v>#N/A</v>
      </c>
      <c r="O313" s="152" t="e">
        <f>VLOOKUP(Tabla15[[#This Row],[llave 2]],'INFORME GESTION'!$H$3:$O$347,8,0)</f>
        <v>#N/A</v>
      </c>
      <c r="P313" s="37"/>
      <c r="Q313" s="41"/>
      <c r="R313" s="42"/>
      <c r="S313" s="39" t="e">
        <f>ROUND(Tabla15[[#This Row],[VALOR UNITARIO SEGUIMIENTO FINANCIERO]]*Tabla15[[#This Row],[Porcentaje de Glosa]]*Tabla15[[#This Row],[Meta afectada por la glosa]],0)</f>
        <v>#N/A</v>
      </c>
      <c r="T313" s="37"/>
      <c r="U313" s="38"/>
      <c r="V313" s="38"/>
      <c r="W313" s="38"/>
      <c r="X313" s="39" t="e">
        <f>ROUND(Tabla15[[#This Row],[Valor de la Glosa]]-Tabla15[[#This Row],[Valor soportado por la Subred]],0)</f>
        <v>#N/A</v>
      </c>
      <c r="Y313" s="38"/>
      <c r="Z313" s="38"/>
      <c r="AA313" s="39" t="e">
        <f>ROUND(Tabla15[[#This Row],[VALOR GLOSA DEFINITIVA]]-Tabla15[[#This Row],[VALOR LEVANTADO EN LIQUIDACION]],0)</f>
        <v>#N/A</v>
      </c>
    </row>
    <row r="314" spans="3:27" s="13" customFormat="1" ht="87.5" customHeight="1">
      <c r="C314" s="36"/>
      <c r="D314" s="36"/>
      <c r="E314" s="37"/>
      <c r="F314" s="38" t="str">
        <f>+Tabla15[[#This Row],[CODIGO ACTIVIDAD]]&amp;Tabla15[[#This Row],[PROCESO]]</f>
        <v/>
      </c>
      <c r="G314" s="84" t="e">
        <f>VLOOKUP(Tabla15[[#This Row],[llave 1]],'INFORME GESTION'!$D$3:$F$347,3,FALSE)</f>
        <v>#N/A</v>
      </c>
      <c r="H314" s="84" t="e">
        <f>VLOOKUP(Tabla15[[#This Row],[llave 1]],'INFORME GESTION'!$D$3:$G$347,4,FALSE)</f>
        <v>#N/A</v>
      </c>
      <c r="I314" s="84" t="e">
        <f>VLOOKUP(Tabla15[[#This Row],[llave 1]],'INFORME GESTION'!$D$3:$I$347,6,FALSE)</f>
        <v>#N/A</v>
      </c>
      <c r="J314" s="85"/>
      <c r="K314" s="83"/>
      <c r="L314" s="86" t="str">
        <f>Tabla15[[#This Row],[llave 1]]&amp;Tabla15[[#This Row],[MES]]</f>
        <v/>
      </c>
      <c r="M314" s="87" t="e">
        <f>VLOOKUP(Tabla15[[#This Row],[llave 2]],'INFORME GESTION'!$H$3:$O$347,3,0)</f>
        <v>#N/A</v>
      </c>
      <c r="N314" s="151" t="e">
        <f>VLOOKUP(Tabla15[[#This Row],[llave 2]],'INFORME GESTION'!$H$3:$O$347,7,0)</f>
        <v>#N/A</v>
      </c>
      <c r="O314" s="152" t="e">
        <f>VLOOKUP(Tabla15[[#This Row],[llave 2]],'INFORME GESTION'!$H$3:$O$347,8,0)</f>
        <v>#N/A</v>
      </c>
      <c r="P314" s="37"/>
      <c r="Q314" s="41"/>
      <c r="R314" s="42"/>
      <c r="S314" s="39" t="e">
        <f>ROUND(Tabla15[[#This Row],[VALOR UNITARIO SEGUIMIENTO FINANCIERO]]*Tabla15[[#This Row],[Porcentaje de Glosa]]*Tabla15[[#This Row],[Meta afectada por la glosa]],0)</f>
        <v>#N/A</v>
      </c>
      <c r="T314" s="37"/>
      <c r="U314" s="38"/>
      <c r="V314" s="38"/>
      <c r="W314" s="38"/>
      <c r="X314" s="39" t="e">
        <f>ROUND(Tabla15[[#This Row],[Valor de la Glosa]]-Tabla15[[#This Row],[Valor soportado por la Subred]],0)</f>
        <v>#N/A</v>
      </c>
      <c r="Y314" s="38"/>
      <c r="Z314" s="38"/>
      <c r="AA314" s="39" t="e">
        <f>ROUND(Tabla15[[#This Row],[VALOR GLOSA DEFINITIVA]]-Tabla15[[#This Row],[VALOR LEVANTADO EN LIQUIDACION]],0)</f>
        <v>#N/A</v>
      </c>
    </row>
    <row r="315" spans="3:27" s="13" customFormat="1" ht="87.5" customHeight="1">
      <c r="C315" s="36"/>
      <c r="D315" s="36"/>
      <c r="E315" s="37"/>
      <c r="F315" s="38" t="str">
        <f>+Tabla15[[#This Row],[CODIGO ACTIVIDAD]]&amp;Tabla15[[#This Row],[PROCESO]]</f>
        <v/>
      </c>
      <c r="G315" s="84" t="e">
        <f>VLOOKUP(Tabla15[[#This Row],[llave 1]],'INFORME GESTION'!$D$3:$F$347,3,FALSE)</f>
        <v>#N/A</v>
      </c>
      <c r="H315" s="84" t="e">
        <f>VLOOKUP(Tabla15[[#This Row],[llave 1]],'INFORME GESTION'!$D$3:$G$347,4,FALSE)</f>
        <v>#N/A</v>
      </c>
      <c r="I315" s="84" t="e">
        <f>VLOOKUP(Tabla15[[#This Row],[llave 1]],'INFORME GESTION'!$D$3:$I$347,6,FALSE)</f>
        <v>#N/A</v>
      </c>
      <c r="J315" s="85"/>
      <c r="K315" s="83"/>
      <c r="L315" s="86" t="str">
        <f>Tabla15[[#This Row],[llave 1]]&amp;Tabla15[[#This Row],[MES]]</f>
        <v/>
      </c>
      <c r="M315" s="87" t="e">
        <f>VLOOKUP(Tabla15[[#This Row],[llave 2]],'INFORME GESTION'!$H$3:$O$347,3,0)</f>
        <v>#N/A</v>
      </c>
      <c r="N315" s="151" t="e">
        <f>VLOOKUP(Tabla15[[#This Row],[llave 2]],'INFORME GESTION'!$H$3:$O$347,7,0)</f>
        <v>#N/A</v>
      </c>
      <c r="O315" s="152" t="e">
        <f>VLOOKUP(Tabla15[[#This Row],[llave 2]],'INFORME GESTION'!$H$3:$O$347,8,0)</f>
        <v>#N/A</v>
      </c>
      <c r="P315" s="37"/>
      <c r="Q315" s="41"/>
      <c r="R315" s="42"/>
      <c r="S315" s="39" t="e">
        <f>ROUND(Tabla15[[#This Row],[VALOR UNITARIO SEGUIMIENTO FINANCIERO]]*Tabla15[[#This Row],[Porcentaje de Glosa]]*Tabla15[[#This Row],[Meta afectada por la glosa]],0)</f>
        <v>#N/A</v>
      </c>
      <c r="T315" s="37"/>
      <c r="U315" s="38"/>
      <c r="V315" s="38"/>
      <c r="W315" s="38"/>
      <c r="X315" s="39" t="e">
        <f>ROUND(Tabla15[[#This Row],[Valor de la Glosa]]-Tabla15[[#This Row],[Valor soportado por la Subred]],0)</f>
        <v>#N/A</v>
      </c>
      <c r="Y315" s="38"/>
      <c r="Z315" s="38"/>
      <c r="AA315" s="39" t="e">
        <f>ROUND(Tabla15[[#This Row],[VALOR GLOSA DEFINITIVA]]-Tabla15[[#This Row],[VALOR LEVANTADO EN LIQUIDACION]],0)</f>
        <v>#N/A</v>
      </c>
    </row>
    <row r="316" spans="3:27" s="13" customFormat="1" ht="87.5" customHeight="1">
      <c r="C316" s="36"/>
      <c r="D316" s="36"/>
      <c r="E316" s="37"/>
      <c r="F316" s="38" t="str">
        <f>+Tabla15[[#This Row],[CODIGO ACTIVIDAD]]&amp;Tabla15[[#This Row],[PROCESO]]</f>
        <v/>
      </c>
      <c r="G316" s="84" t="e">
        <f>VLOOKUP(Tabla15[[#This Row],[llave 1]],'INFORME GESTION'!$D$3:$F$347,3,FALSE)</f>
        <v>#N/A</v>
      </c>
      <c r="H316" s="84" t="e">
        <f>VLOOKUP(Tabla15[[#This Row],[llave 1]],'INFORME GESTION'!$D$3:$G$347,4,FALSE)</f>
        <v>#N/A</v>
      </c>
      <c r="I316" s="84" t="e">
        <f>VLOOKUP(Tabla15[[#This Row],[llave 1]],'INFORME GESTION'!$D$3:$I$347,6,FALSE)</f>
        <v>#N/A</v>
      </c>
      <c r="J316" s="85"/>
      <c r="K316" s="83"/>
      <c r="L316" s="86" t="str">
        <f>Tabla15[[#This Row],[llave 1]]&amp;Tabla15[[#This Row],[MES]]</f>
        <v/>
      </c>
      <c r="M316" s="87" t="e">
        <f>VLOOKUP(Tabla15[[#This Row],[llave 2]],'INFORME GESTION'!$H$3:$O$347,3,0)</f>
        <v>#N/A</v>
      </c>
      <c r="N316" s="151" t="e">
        <f>VLOOKUP(Tabla15[[#This Row],[llave 2]],'INFORME GESTION'!$H$3:$O$347,7,0)</f>
        <v>#N/A</v>
      </c>
      <c r="O316" s="152" t="e">
        <f>VLOOKUP(Tabla15[[#This Row],[llave 2]],'INFORME GESTION'!$H$3:$O$347,8,0)</f>
        <v>#N/A</v>
      </c>
      <c r="P316" s="37"/>
      <c r="Q316" s="41"/>
      <c r="R316" s="42"/>
      <c r="S316" s="39" t="e">
        <f>ROUND(Tabla15[[#This Row],[VALOR UNITARIO SEGUIMIENTO FINANCIERO]]*Tabla15[[#This Row],[Porcentaje de Glosa]]*Tabla15[[#This Row],[Meta afectada por la glosa]],0)</f>
        <v>#N/A</v>
      </c>
      <c r="T316" s="37"/>
      <c r="U316" s="38"/>
      <c r="V316" s="38"/>
      <c r="W316" s="38"/>
      <c r="X316" s="39" t="e">
        <f>ROUND(Tabla15[[#This Row],[Valor de la Glosa]]-Tabla15[[#This Row],[Valor soportado por la Subred]],0)</f>
        <v>#N/A</v>
      </c>
      <c r="Y316" s="38"/>
      <c r="Z316" s="38"/>
      <c r="AA316" s="39" t="e">
        <f>ROUND(Tabla15[[#This Row],[VALOR GLOSA DEFINITIVA]]-Tabla15[[#This Row],[VALOR LEVANTADO EN LIQUIDACION]],0)</f>
        <v>#N/A</v>
      </c>
    </row>
    <row r="317" spans="3:27" s="13" customFormat="1" ht="87.5" customHeight="1">
      <c r="C317" s="36"/>
      <c r="D317" s="36"/>
      <c r="E317" s="37"/>
      <c r="F317" s="38" t="str">
        <f>+Tabla15[[#This Row],[CODIGO ACTIVIDAD]]&amp;Tabla15[[#This Row],[PROCESO]]</f>
        <v/>
      </c>
      <c r="G317" s="84" t="e">
        <f>VLOOKUP(Tabla15[[#This Row],[llave 1]],'INFORME GESTION'!$D$3:$F$347,3,FALSE)</f>
        <v>#N/A</v>
      </c>
      <c r="H317" s="84" t="e">
        <f>VLOOKUP(Tabla15[[#This Row],[llave 1]],'INFORME GESTION'!$D$3:$G$347,4,FALSE)</f>
        <v>#N/A</v>
      </c>
      <c r="I317" s="84" t="e">
        <f>VLOOKUP(Tabla15[[#This Row],[llave 1]],'INFORME GESTION'!$D$3:$I$347,6,FALSE)</f>
        <v>#N/A</v>
      </c>
      <c r="J317" s="85"/>
      <c r="K317" s="83"/>
      <c r="L317" s="86" t="str">
        <f>Tabla15[[#This Row],[llave 1]]&amp;Tabla15[[#This Row],[MES]]</f>
        <v/>
      </c>
      <c r="M317" s="87" t="e">
        <f>VLOOKUP(Tabla15[[#This Row],[llave 2]],'INFORME GESTION'!$H$3:$O$347,3,0)</f>
        <v>#N/A</v>
      </c>
      <c r="N317" s="151" t="e">
        <f>VLOOKUP(Tabla15[[#This Row],[llave 2]],'INFORME GESTION'!$H$3:$O$347,7,0)</f>
        <v>#N/A</v>
      </c>
      <c r="O317" s="152" t="e">
        <f>VLOOKUP(Tabla15[[#This Row],[llave 2]],'INFORME GESTION'!$H$3:$O$347,8,0)</f>
        <v>#N/A</v>
      </c>
      <c r="P317" s="37"/>
      <c r="Q317" s="41"/>
      <c r="R317" s="42"/>
      <c r="S317" s="39" t="e">
        <f>ROUND(Tabla15[[#This Row],[VALOR UNITARIO SEGUIMIENTO FINANCIERO]]*Tabla15[[#This Row],[Porcentaje de Glosa]]*Tabla15[[#This Row],[Meta afectada por la glosa]],0)</f>
        <v>#N/A</v>
      </c>
      <c r="T317" s="37"/>
      <c r="U317" s="38"/>
      <c r="V317" s="38"/>
      <c r="W317" s="38"/>
      <c r="X317" s="39" t="e">
        <f>ROUND(Tabla15[[#This Row],[Valor de la Glosa]]-Tabla15[[#This Row],[Valor soportado por la Subred]],0)</f>
        <v>#N/A</v>
      </c>
      <c r="Y317" s="38"/>
      <c r="Z317" s="38"/>
      <c r="AA317" s="39" t="e">
        <f>ROUND(Tabla15[[#This Row],[VALOR GLOSA DEFINITIVA]]-Tabla15[[#This Row],[VALOR LEVANTADO EN LIQUIDACION]],0)</f>
        <v>#N/A</v>
      </c>
    </row>
    <row r="318" spans="3:27" s="13" customFormat="1" ht="87.5" customHeight="1">
      <c r="C318" s="36"/>
      <c r="D318" s="36"/>
      <c r="E318" s="37"/>
      <c r="F318" s="38" t="str">
        <f>+Tabla15[[#This Row],[CODIGO ACTIVIDAD]]&amp;Tabla15[[#This Row],[PROCESO]]</f>
        <v/>
      </c>
      <c r="G318" s="84" t="e">
        <f>VLOOKUP(Tabla15[[#This Row],[llave 1]],'INFORME GESTION'!$D$3:$F$347,3,FALSE)</f>
        <v>#N/A</v>
      </c>
      <c r="H318" s="84" t="e">
        <f>VLOOKUP(Tabla15[[#This Row],[llave 1]],'INFORME GESTION'!$D$3:$G$347,4,FALSE)</f>
        <v>#N/A</v>
      </c>
      <c r="I318" s="84" t="e">
        <f>VLOOKUP(Tabla15[[#This Row],[llave 1]],'INFORME GESTION'!$D$3:$I$347,6,FALSE)</f>
        <v>#N/A</v>
      </c>
      <c r="J318" s="85"/>
      <c r="K318" s="83"/>
      <c r="L318" s="86" t="str">
        <f>Tabla15[[#This Row],[llave 1]]&amp;Tabla15[[#This Row],[MES]]</f>
        <v/>
      </c>
      <c r="M318" s="87" t="e">
        <f>VLOOKUP(Tabla15[[#This Row],[llave 2]],'INFORME GESTION'!$H$3:$O$347,3,0)</f>
        <v>#N/A</v>
      </c>
      <c r="N318" s="151" t="e">
        <f>VLOOKUP(Tabla15[[#This Row],[llave 2]],'INFORME GESTION'!$H$3:$O$347,7,0)</f>
        <v>#N/A</v>
      </c>
      <c r="O318" s="152" t="e">
        <f>VLOOKUP(Tabla15[[#This Row],[llave 2]],'INFORME GESTION'!$H$3:$O$347,8,0)</f>
        <v>#N/A</v>
      </c>
      <c r="P318" s="37"/>
      <c r="Q318" s="41"/>
      <c r="R318" s="42"/>
      <c r="S318" s="39" t="e">
        <f>ROUND(Tabla15[[#This Row],[VALOR UNITARIO SEGUIMIENTO FINANCIERO]]*Tabla15[[#This Row],[Porcentaje de Glosa]]*Tabla15[[#This Row],[Meta afectada por la glosa]],0)</f>
        <v>#N/A</v>
      </c>
      <c r="T318" s="37"/>
      <c r="U318" s="38"/>
      <c r="V318" s="38"/>
      <c r="W318" s="38"/>
      <c r="X318" s="39" t="e">
        <f>ROUND(Tabla15[[#This Row],[Valor de la Glosa]]-Tabla15[[#This Row],[Valor soportado por la Subred]],0)</f>
        <v>#N/A</v>
      </c>
      <c r="Y318" s="38"/>
      <c r="Z318" s="38"/>
      <c r="AA318" s="39" t="e">
        <f>ROUND(Tabla15[[#This Row],[VALOR GLOSA DEFINITIVA]]-Tabla15[[#This Row],[VALOR LEVANTADO EN LIQUIDACION]],0)</f>
        <v>#N/A</v>
      </c>
    </row>
    <row r="319" spans="3:27" s="13" customFormat="1" ht="87.5" customHeight="1">
      <c r="C319" s="36"/>
      <c r="D319" s="36"/>
      <c r="E319" s="37"/>
      <c r="F319" s="38" t="str">
        <f>+Tabla15[[#This Row],[CODIGO ACTIVIDAD]]&amp;Tabla15[[#This Row],[PROCESO]]</f>
        <v/>
      </c>
      <c r="G319" s="84" t="e">
        <f>VLOOKUP(Tabla15[[#This Row],[llave 1]],'INFORME GESTION'!$D$3:$F$347,3,FALSE)</f>
        <v>#N/A</v>
      </c>
      <c r="H319" s="84" t="e">
        <f>VLOOKUP(Tabla15[[#This Row],[llave 1]],'INFORME GESTION'!$D$3:$G$347,4,FALSE)</f>
        <v>#N/A</v>
      </c>
      <c r="I319" s="84" t="e">
        <f>VLOOKUP(Tabla15[[#This Row],[llave 1]],'INFORME GESTION'!$D$3:$I$347,6,FALSE)</f>
        <v>#N/A</v>
      </c>
      <c r="J319" s="85"/>
      <c r="K319" s="83"/>
      <c r="L319" s="86" t="str">
        <f>Tabla15[[#This Row],[llave 1]]&amp;Tabla15[[#This Row],[MES]]</f>
        <v/>
      </c>
      <c r="M319" s="87" t="e">
        <f>VLOOKUP(Tabla15[[#This Row],[llave 2]],'INFORME GESTION'!$H$3:$O$347,3,0)</f>
        <v>#N/A</v>
      </c>
      <c r="N319" s="151" t="e">
        <f>VLOOKUP(Tabla15[[#This Row],[llave 2]],'INFORME GESTION'!$H$3:$O$347,7,0)</f>
        <v>#N/A</v>
      </c>
      <c r="O319" s="152" t="e">
        <f>VLOOKUP(Tabla15[[#This Row],[llave 2]],'INFORME GESTION'!$H$3:$O$347,8,0)</f>
        <v>#N/A</v>
      </c>
      <c r="P319" s="37"/>
      <c r="Q319" s="41"/>
      <c r="R319" s="42"/>
      <c r="S319" s="39" t="e">
        <f>ROUND(Tabla15[[#This Row],[VALOR UNITARIO SEGUIMIENTO FINANCIERO]]*Tabla15[[#This Row],[Porcentaje de Glosa]]*Tabla15[[#This Row],[Meta afectada por la glosa]],0)</f>
        <v>#N/A</v>
      </c>
      <c r="T319" s="37"/>
      <c r="U319" s="38"/>
      <c r="V319" s="38"/>
      <c r="W319" s="38"/>
      <c r="X319" s="39" t="e">
        <f>ROUND(Tabla15[[#This Row],[Valor de la Glosa]]-Tabla15[[#This Row],[Valor soportado por la Subred]],0)</f>
        <v>#N/A</v>
      </c>
      <c r="Y319" s="38"/>
      <c r="Z319" s="38"/>
      <c r="AA319" s="39" t="e">
        <f>ROUND(Tabla15[[#This Row],[VALOR GLOSA DEFINITIVA]]-Tabla15[[#This Row],[VALOR LEVANTADO EN LIQUIDACION]],0)</f>
        <v>#N/A</v>
      </c>
    </row>
    <row r="320" spans="3:27" s="13" customFormat="1" ht="87.5" customHeight="1">
      <c r="C320" s="36"/>
      <c r="D320" s="36"/>
      <c r="E320" s="37"/>
      <c r="F320" s="38" t="str">
        <f>+Tabla15[[#This Row],[CODIGO ACTIVIDAD]]&amp;Tabla15[[#This Row],[PROCESO]]</f>
        <v/>
      </c>
      <c r="G320" s="84" t="e">
        <f>VLOOKUP(Tabla15[[#This Row],[llave 1]],'INFORME GESTION'!$D$3:$F$347,3,FALSE)</f>
        <v>#N/A</v>
      </c>
      <c r="H320" s="84" t="e">
        <f>VLOOKUP(Tabla15[[#This Row],[llave 1]],'INFORME GESTION'!$D$3:$G$347,4,FALSE)</f>
        <v>#N/A</v>
      </c>
      <c r="I320" s="84" t="e">
        <f>VLOOKUP(Tabla15[[#This Row],[llave 1]],'INFORME GESTION'!$D$3:$I$347,6,FALSE)</f>
        <v>#N/A</v>
      </c>
      <c r="J320" s="85"/>
      <c r="K320" s="83"/>
      <c r="L320" s="86" t="str">
        <f>Tabla15[[#This Row],[llave 1]]&amp;Tabla15[[#This Row],[MES]]</f>
        <v/>
      </c>
      <c r="M320" s="87" t="e">
        <f>VLOOKUP(Tabla15[[#This Row],[llave 2]],'INFORME GESTION'!$H$3:$O$347,3,0)</f>
        <v>#N/A</v>
      </c>
      <c r="N320" s="151" t="e">
        <f>VLOOKUP(Tabla15[[#This Row],[llave 2]],'INFORME GESTION'!$H$3:$O$347,7,0)</f>
        <v>#N/A</v>
      </c>
      <c r="O320" s="152" t="e">
        <f>VLOOKUP(Tabla15[[#This Row],[llave 2]],'INFORME GESTION'!$H$3:$O$347,8,0)</f>
        <v>#N/A</v>
      </c>
      <c r="P320" s="37"/>
      <c r="Q320" s="41"/>
      <c r="R320" s="42"/>
      <c r="S320" s="39" t="e">
        <f>ROUND(Tabla15[[#This Row],[VALOR UNITARIO SEGUIMIENTO FINANCIERO]]*Tabla15[[#This Row],[Porcentaje de Glosa]]*Tabla15[[#This Row],[Meta afectada por la glosa]],0)</f>
        <v>#N/A</v>
      </c>
      <c r="T320" s="37"/>
      <c r="U320" s="38"/>
      <c r="V320" s="38"/>
      <c r="W320" s="38"/>
      <c r="X320" s="39" t="e">
        <f>ROUND(Tabla15[[#This Row],[Valor de la Glosa]]-Tabla15[[#This Row],[Valor soportado por la Subred]],0)</f>
        <v>#N/A</v>
      </c>
      <c r="Y320" s="38"/>
      <c r="Z320" s="38"/>
      <c r="AA320" s="39" t="e">
        <f>ROUND(Tabla15[[#This Row],[VALOR GLOSA DEFINITIVA]]-Tabla15[[#This Row],[VALOR LEVANTADO EN LIQUIDACION]],0)</f>
        <v>#N/A</v>
      </c>
    </row>
    <row r="321" spans="3:27" s="13" customFormat="1" ht="87.5" customHeight="1">
      <c r="C321" s="36"/>
      <c r="D321" s="36"/>
      <c r="E321" s="37"/>
      <c r="F321" s="38" t="str">
        <f>+Tabla15[[#This Row],[CODIGO ACTIVIDAD]]&amp;Tabla15[[#This Row],[PROCESO]]</f>
        <v/>
      </c>
      <c r="G321" s="84" t="e">
        <f>VLOOKUP(Tabla15[[#This Row],[llave 1]],'INFORME GESTION'!$D$3:$F$347,3,FALSE)</f>
        <v>#N/A</v>
      </c>
      <c r="H321" s="84" t="e">
        <f>VLOOKUP(Tabla15[[#This Row],[llave 1]],'INFORME GESTION'!$D$3:$G$347,4,FALSE)</f>
        <v>#N/A</v>
      </c>
      <c r="I321" s="84" t="e">
        <f>VLOOKUP(Tabla15[[#This Row],[llave 1]],'INFORME GESTION'!$D$3:$I$347,6,FALSE)</f>
        <v>#N/A</v>
      </c>
      <c r="J321" s="85"/>
      <c r="K321" s="83"/>
      <c r="L321" s="86" t="str">
        <f>Tabla15[[#This Row],[llave 1]]&amp;Tabla15[[#This Row],[MES]]</f>
        <v/>
      </c>
      <c r="M321" s="87" t="e">
        <f>VLOOKUP(Tabla15[[#This Row],[llave 2]],'INFORME GESTION'!$H$3:$O$347,3,0)</f>
        <v>#N/A</v>
      </c>
      <c r="N321" s="151" t="e">
        <f>VLOOKUP(Tabla15[[#This Row],[llave 2]],'INFORME GESTION'!$H$3:$O$347,7,0)</f>
        <v>#N/A</v>
      </c>
      <c r="O321" s="152" t="e">
        <f>VLOOKUP(Tabla15[[#This Row],[llave 2]],'INFORME GESTION'!$H$3:$O$347,8,0)</f>
        <v>#N/A</v>
      </c>
      <c r="P321" s="37"/>
      <c r="Q321" s="41"/>
      <c r="R321" s="42"/>
      <c r="S321" s="39" t="e">
        <f>ROUND(Tabla15[[#This Row],[VALOR UNITARIO SEGUIMIENTO FINANCIERO]]*Tabla15[[#This Row],[Porcentaje de Glosa]]*Tabla15[[#This Row],[Meta afectada por la glosa]],0)</f>
        <v>#N/A</v>
      </c>
      <c r="T321" s="37"/>
      <c r="U321" s="38"/>
      <c r="V321" s="38"/>
      <c r="W321" s="38"/>
      <c r="X321" s="39" t="e">
        <f>ROUND(Tabla15[[#This Row],[Valor de la Glosa]]-Tabla15[[#This Row],[Valor soportado por la Subred]],0)</f>
        <v>#N/A</v>
      </c>
      <c r="Y321" s="38"/>
      <c r="Z321" s="38"/>
      <c r="AA321" s="39" t="e">
        <f>ROUND(Tabla15[[#This Row],[VALOR GLOSA DEFINITIVA]]-Tabla15[[#This Row],[VALOR LEVANTADO EN LIQUIDACION]],0)</f>
        <v>#N/A</v>
      </c>
    </row>
    <row r="322" spans="3:27" s="13" customFormat="1" ht="87.5" customHeight="1">
      <c r="C322" s="36"/>
      <c r="D322" s="36"/>
      <c r="E322" s="37"/>
      <c r="F322" s="38" t="str">
        <f>+Tabla15[[#This Row],[CODIGO ACTIVIDAD]]&amp;Tabla15[[#This Row],[PROCESO]]</f>
        <v/>
      </c>
      <c r="G322" s="84" t="e">
        <f>VLOOKUP(Tabla15[[#This Row],[llave 1]],'INFORME GESTION'!$D$3:$F$347,3,FALSE)</f>
        <v>#N/A</v>
      </c>
      <c r="H322" s="84" t="e">
        <f>VLOOKUP(Tabla15[[#This Row],[llave 1]],'INFORME GESTION'!$D$3:$G$347,4,FALSE)</f>
        <v>#N/A</v>
      </c>
      <c r="I322" s="84" t="e">
        <f>VLOOKUP(Tabla15[[#This Row],[llave 1]],'INFORME GESTION'!$D$3:$I$347,6,FALSE)</f>
        <v>#N/A</v>
      </c>
      <c r="J322" s="85"/>
      <c r="K322" s="83"/>
      <c r="L322" s="86" t="str">
        <f>Tabla15[[#This Row],[llave 1]]&amp;Tabla15[[#This Row],[MES]]</f>
        <v/>
      </c>
      <c r="M322" s="87" t="e">
        <f>VLOOKUP(Tabla15[[#This Row],[llave 2]],'INFORME GESTION'!$H$3:$O$347,3,0)</f>
        <v>#N/A</v>
      </c>
      <c r="N322" s="151" t="e">
        <f>VLOOKUP(Tabla15[[#This Row],[llave 2]],'INFORME GESTION'!$H$3:$O$347,7,0)</f>
        <v>#N/A</v>
      </c>
      <c r="O322" s="152" t="e">
        <f>VLOOKUP(Tabla15[[#This Row],[llave 2]],'INFORME GESTION'!$H$3:$O$347,8,0)</f>
        <v>#N/A</v>
      </c>
      <c r="P322" s="37"/>
      <c r="Q322" s="41"/>
      <c r="R322" s="42"/>
      <c r="S322" s="39" t="e">
        <f>ROUND(Tabla15[[#This Row],[VALOR UNITARIO SEGUIMIENTO FINANCIERO]]*Tabla15[[#This Row],[Porcentaje de Glosa]]*Tabla15[[#This Row],[Meta afectada por la glosa]],0)</f>
        <v>#N/A</v>
      </c>
      <c r="T322" s="37"/>
      <c r="U322" s="38"/>
      <c r="V322" s="38"/>
      <c r="W322" s="38"/>
      <c r="X322" s="39" t="e">
        <f>ROUND(Tabla15[[#This Row],[Valor de la Glosa]]-Tabla15[[#This Row],[Valor soportado por la Subred]],0)</f>
        <v>#N/A</v>
      </c>
      <c r="Y322" s="38"/>
      <c r="Z322" s="38"/>
      <c r="AA322" s="39" t="e">
        <f>ROUND(Tabla15[[#This Row],[VALOR GLOSA DEFINITIVA]]-Tabla15[[#This Row],[VALOR LEVANTADO EN LIQUIDACION]],0)</f>
        <v>#N/A</v>
      </c>
    </row>
    <row r="323" spans="3:27" s="13" customFormat="1" ht="87.5" customHeight="1">
      <c r="C323" s="36"/>
      <c r="D323" s="36"/>
      <c r="E323" s="37"/>
      <c r="F323" s="38" t="str">
        <f>+Tabla15[[#This Row],[CODIGO ACTIVIDAD]]&amp;Tabla15[[#This Row],[PROCESO]]</f>
        <v/>
      </c>
      <c r="G323" s="84" t="e">
        <f>VLOOKUP(Tabla15[[#This Row],[llave 1]],'INFORME GESTION'!$D$3:$F$347,3,FALSE)</f>
        <v>#N/A</v>
      </c>
      <c r="H323" s="84" t="e">
        <f>VLOOKUP(Tabla15[[#This Row],[llave 1]],'INFORME GESTION'!$D$3:$G$347,4,FALSE)</f>
        <v>#N/A</v>
      </c>
      <c r="I323" s="84" t="e">
        <f>VLOOKUP(Tabla15[[#This Row],[llave 1]],'INFORME GESTION'!$D$3:$I$347,6,FALSE)</f>
        <v>#N/A</v>
      </c>
      <c r="J323" s="85"/>
      <c r="K323" s="83"/>
      <c r="L323" s="86" t="str">
        <f>Tabla15[[#This Row],[llave 1]]&amp;Tabla15[[#This Row],[MES]]</f>
        <v/>
      </c>
      <c r="M323" s="87" t="e">
        <f>VLOOKUP(Tabla15[[#This Row],[llave 2]],'INFORME GESTION'!$H$3:$O$347,3,0)</f>
        <v>#N/A</v>
      </c>
      <c r="N323" s="151" t="e">
        <f>VLOOKUP(Tabla15[[#This Row],[llave 2]],'INFORME GESTION'!$H$3:$O$347,7,0)</f>
        <v>#N/A</v>
      </c>
      <c r="O323" s="152" t="e">
        <f>VLOOKUP(Tabla15[[#This Row],[llave 2]],'INFORME GESTION'!$H$3:$O$347,8,0)</f>
        <v>#N/A</v>
      </c>
      <c r="P323" s="37"/>
      <c r="Q323" s="41"/>
      <c r="R323" s="42"/>
      <c r="S323" s="39" t="e">
        <f>ROUND(Tabla15[[#This Row],[VALOR UNITARIO SEGUIMIENTO FINANCIERO]]*Tabla15[[#This Row],[Porcentaje de Glosa]]*Tabla15[[#This Row],[Meta afectada por la glosa]],0)</f>
        <v>#N/A</v>
      </c>
      <c r="T323" s="37"/>
      <c r="U323" s="38"/>
      <c r="V323" s="38"/>
      <c r="W323" s="38"/>
      <c r="X323" s="39" t="e">
        <f>ROUND(Tabla15[[#This Row],[Valor de la Glosa]]-Tabla15[[#This Row],[Valor soportado por la Subred]],0)</f>
        <v>#N/A</v>
      </c>
      <c r="Y323" s="38"/>
      <c r="Z323" s="38"/>
      <c r="AA323" s="39" t="e">
        <f>ROUND(Tabla15[[#This Row],[VALOR GLOSA DEFINITIVA]]-Tabla15[[#This Row],[VALOR LEVANTADO EN LIQUIDACION]],0)</f>
        <v>#N/A</v>
      </c>
    </row>
    <row r="324" spans="3:27" s="13" customFormat="1" ht="87.5" customHeight="1">
      <c r="C324" s="36"/>
      <c r="D324" s="36"/>
      <c r="E324" s="37"/>
      <c r="F324" s="38" t="str">
        <f>+Tabla15[[#This Row],[CODIGO ACTIVIDAD]]&amp;Tabla15[[#This Row],[PROCESO]]</f>
        <v/>
      </c>
      <c r="G324" s="84" t="e">
        <f>VLOOKUP(Tabla15[[#This Row],[llave 1]],'INFORME GESTION'!$D$3:$F$347,3,FALSE)</f>
        <v>#N/A</v>
      </c>
      <c r="H324" s="84" t="e">
        <f>VLOOKUP(Tabla15[[#This Row],[llave 1]],'INFORME GESTION'!$D$3:$G$347,4,FALSE)</f>
        <v>#N/A</v>
      </c>
      <c r="I324" s="84" t="e">
        <f>VLOOKUP(Tabla15[[#This Row],[llave 1]],'INFORME GESTION'!$D$3:$I$347,6,FALSE)</f>
        <v>#N/A</v>
      </c>
      <c r="J324" s="85"/>
      <c r="K324" s="83"/>
      <c r="L324" s="86" t="str">
        <f>Tabla15[[#This Row],[llave 1]]&amp;Tabla15[[#This Row],[MES]]</f>
        <v/>
      </c>
      <c r="M324" s="87" t="e">
        <f>VLOOKUP(Tabla15[[#This Row],[llave 2]],'INFORME GESTION'!$H$3:$O$347,3,0)</f>
        <v>#N/A</v>
      </c>
      <c r="N324" s="151" t="e">
        <f>VLOOKUP(Tabla15[[#This Row],[llave 2]],'INFORME GESTION'!$H$3:$O$347,7,0)</f>
        <v>#N/A</v>
      </c>
      <c r="O324" s="152" t="e">
        <f>VLOOKUP(Tabla15[[#This Row],[llave 2]],'INFORME GESTION'!$H$3:$O$347,8,0)</f>
        <v>#N/A</v>
      </c>
      <c r="P324" s="37"/>
      <c r="Q324" s="41"/>
      <c r="R324" s="42"/>
      <c r="S324" s="39" t="e">
        <f>ROUND(Tabla15[[#This Row],[VALOR UNITARIO SEGUIMIENTO FINANCIERO]]*Tabla15[[#This Row],[Porcentaje de Glosa]]*Tabla15[[#This Row],[Meta afectada por la glosa]],0)</f>
        <v>#N/A</v>
      </c>
      <c r="T324" s="37"/>
      <c r="U324" s="38"/>
      <c r="V324" s="38"/>
      <c r="W324" s="38"/>
      <c r="X324" s="39" t="e">
        <f>ROUND(Tabla15[[#This Row],[Valor de la Glosa]]-Tabla15[[#This Row],[Valor soportado por la Subred]],0)</f>
        <v>#N/A</v>
      </c>
      <c r="Y324" s="38"/>
      <c r="Z324" s="38"/>
      <c r="AA324" s="39" t="e">
        <f>ROUND(Tabla15[[#This Row],[VALOR GLOSA DEFINITIVA]]-Tabla15[[#This Row],[VALOR LEVANTADO EN LIQUIDACION]],0)</f>
        <v>#N/A</v>
      </c>
    </row>
    <row r="325" spans="3:27" s="13" customFormat="1" ht="87.5" customHeight="1">
      <c r="C325" s="36"/>
      <c r="D325" s="36"/>
      <c r="E325" s="37"/>
      <c r="F325" s="38" t="str">
        <f>+Tabla15[[#This Row],[CODIGO ACTIVIDAD]]&amp;Tabla15[[#This Row],[PROCESO]]</f>
        <v/>
      </c>
      <c r="G325" s="84" t="e">
        <f>VLOOKUP(Tabla15[[#This Row],[llave 1]],'INFORME GESTION'!$D$3:$F$347,3,FALSE)</f>
        <v>#N/A</v>
      </c>
      <c r="H325" s="84" t="e">
        <f>VLOOKUP(Tabla15[[#This Row],[llave 1]],'INFORME GESTION'!$D$3:$G$347,4,FALSE)</f>
        <v>#N/A</v>
      </c>
      <c r="I325" s="84" t="e">
        <f>VLOOKUP(Tabla15[[#This Row],[llave 1]],'INFORME GESTION'!$D$3:$I$347,6,FALSE)</f>
        <v>#N/A</v>
      </c>
      <c r="J325" s="85"/>
      <c r="K325" s="83"/>
      <c r="L325" s="86" t="str">
        <f>Tabla15[[#This Row],[llave 1]]&amp;Tabla15[[#This Row],[MES]]</f>
        <v/>
      </c>
      <c r="M325" s="87" t="e">
        <f>VLOOKUP(Tabla15[[#This Row],[llave 2]],'INFORME GESTION'!$H$3:$O$347,3,0)</f>
        <v>#N/A</v>
      </c>
      <c r="N325" s="151" t="e">
        <f>VLOOKUP(Tabla15[[#This Row],[llave 2]],'INFORME GESTION'!$H$3:$O$347,7,0)</f>
        <v>#N/A</v>
      </c>
      <c r="O325" s="152" t="e">
        <f>VLOOKUP(Tabla15[[#This Row],[llave 2]],'INFORME GESTION'!$H$3:$O$347,8,0)</f>
        <v>#N/A</v>
      </c>
      <c r="P325" s="37"/>
      <c r="Q325" s="41"/>
      <c r="R325" s="42"/>
      <c r="S325" s="39" t="e">
        <f>ROUND(Tabla15[[#This Row],[VALOR UNITARIO SEGUIMIENTO FINANCIERO]]*Tabla15[[#This Row],[Porcentaje de Glosa]]*Tabla15[[#This Row],[Meta afectada por la glosa]],0)</f>
        <v>#N/A</v>
      </c>
      <c r="T325" s="37"/>
      <c r="U325" s="38"/>
      <c r="V325" s="38"/>
      <c r="W325" s="38"/>
      <c r="X325" s="39" t="e">
        <f>ROUND(Tabla15[[#This Row],[Valor de la Glosa]]-Tabla15[[#This Row],[Valor soportado por la Subred]],0)</f>
        <v>#N/A</v>
      </c>
      <c r="Y325" s="38"/>
      <c r="Z325" s="38"/>
      <c r="AA325" s="39" t="e">
        <f>ROUND(Tabla15[[#This Row],[VALOR GLOSA DEFINITIVA]]-Tabla15[[#This Row],[VALOR LEVANTADO EN LIQUIDACION]],0)</f>
        <v>#N/A</v>
      </c>
    </row>
    <row r="326" spans="3:27" s="13" customFormat="1" ht="87.5" customHeight="1">
      <c r="C326" s="36"/>
      <c r="D326" s="36"/>
      <c r="E326" s="37"/>
      <c r="F326" s="38" t="str">
        <f>+Tabla15[[#This Row],[CODIGO ACTIVIDAD]]&amp;Tabla15[[#This Row],[PROCESO]]</f>
        <v/>
      </c>
      <c r="G326" s="84" t="e">
        <f>VLOOKUP(Tabla15[[#This Row],[llave 1]],'INFORME GESTION'!$D$3:$F$347,3,FALSE)</f>
        <v>#N/A</v>
      </c>
      <c r="H326" s="84" t="e">
        <f>VLOOKUP(Tabla15[[#This Row],[llave 1]],'INFORME GESTION'!$D$3:$G$347,4,FALSE)</f>
        <v>#N/A</v>
      </c>
      <c r="I326" s="84" t="e">
        <f>VLOOKUP(Tabla15[[#This Row],[llave 1]],'INFORME GESTION'!$D$3:$I$347,6,FALSE)</f>
        <v>#N/A</v>
      </c>
      <c r="J326" s="85"/>
      <c r="K326" s="83"/>
      <c r="L326" s="86" t="str">
        <f>Tabla15[[#This Row],[llave 1]]&amp;Tabla15[[#This Row],[MES]]</f>
        <v/>
      </c>
      <c r="M326" s="87" t="e">
        <f>VLOOKUP(Tabla15[[#This Row],[llave 2]],'INFORME GESTION'!$H$3:$O$347,3,0)</f>
        <v>#N/A</v>
      </c>
      <c r="N326" s="151" t="e">
        <f>VLOOKUP(Tabla15[[#This Row],[llave 2]],'INFORME GESTION'!$H$3:$O$347,7,0)</f>
        <v>#N/A</v>
      </c>
      <c r="O326" s="152" t="e">
        <f>VLOOKUP(Tabla15[[#This Row],[llave 2]],'INFORME GESTION'!$H$3:$O$347,8,0)</f>
        <v>#N/A</v>
      </c>
      <c r="P326" s="37"/>
      <c r="Q326" s="41"/>
      <c r="R326" s="42"/>
      <c r="S326" s="39" t="e">
        <f>ROUND(Tabla15[[#This Row],[VALOR UNITARIO SEGUIMIENTO FINANCIERO]]*Tabla15[[#This Row],[Porcentaje de Glosa]]*Tabla15[[#This Row],[Meta afectada por la glosa]],0)</f>
        <v>#N/A</v>
      </c>
      <c r="T326" s="37"/>
      <c r="U326" s="38"/>
      <c r="V326" s="38"/>
      <c r="W326" s="38"/>
      <c r="X326" s="39" t="e">
        <f>ROUND(Tabla15[[#This Row],[Valor de la Glosa]]-Tabla15[[#This Row],[Valor soportado por la Subred]],0)</f>
        <v>#N/A</v>
      </c>
      <c r="Y326" s="38"/>
      <c r="Z326" s="38"/>
      <c r="AA326" s="39" t="e">
        <f>ROUND(Tabla15[[#This Row],[VALOR GLOSA DEFINITIVA]]-Tabla15[[#This Row],[VALOR LEVANTADO EN LIQUIDACION]],0)</f>
        <v>#N/A</v>
      </c>
    </row>
    <row r="327" spans="3:27" s="13" customFormat="1" ht="87.5" customHeight="1">
      <c r="C327" s="36"/>
      <c r="D327" s="36"/>
      <c r="E327" s="37"/>
      <c r="F327" s="38" t="str">
        <f>+Tabla15[[#This Row],[CODIGO ACTIVIDAD]]&amp;Tabla15[[#This Row],[PROCESO]]</f>
        <v/>
      </c>
      <c r="G327" s="84" t="e">
        <f>VLOOKUP(Tabla15[[#This Row],[llave 1]],'INFORME GESTION'!$D$3:$F$347,3,FALSE)</f>
        <v>#N/A</v>
      </c>
      <c r="H327" s="84" t="e">
        <f>VLOOKUP(Tabla15[[#This Row],[llave 1]],'INFORME GESTION'!$D$3:$G$347,4,FALSE)</f>
        <v>#N/A</v>
      </c>
      <c r="I327" s="84" t="e">
        <f>VLOOKUP(Tabla15[[#This Row],[llave 1]],'INFORME GESTION'!$D$3:$I$347,6,FALSE)</f>
        <v>#N/A</v>
      </c>
      <c r="J327" s="85"/>
      <c r="K327" s="83"/>
      <c r="L327" s="86" t="str">
        <f>Tabla15[[#This Row],[llave 1]]&amp;Tabla15[[#This Row],[MES]]</f>
        <v/>
      </c>
      <c r="M327" s="87" t="e">
        <f>VLOOKUP(Tabla15[[#This Row],[llave 2]],'INFORME GESTION'!$H$3:$O$347,3,0)</f>
        <v>#N/A</v>
      </c>
      <c r="N327" s="151" t="e">
        <f>VLOOKUP(Tabla15[[#This Row],[llave 2]],'INFORME GESTION'!$H$3:$O$347,7,0)</f>
        <v>#N/A</v>
      </c>
      <c r="O327" s="152" t="e">
        <f>VLOOKUP(Tabla15[[#This Row],[llave 2]],'INFORME GESTION'!$H$3:$O$347,8,0)</f>
        <v>#N/A</v>
      </c>
      <c r="P327" s="37"/>
      <c r="Q327" s="41"/>
      <c r="R327" s="42"/>
      <c r="S327" s="39" t="e">
        <f>ROUND(Tabla15[[#This Row],[VALOR UNITARIO SEGUIMIENTO FINANCIERO]]*Tabla15[[#This Row],[Porcentaje de Glosa]]*Tabla15[[#This Row],[Meta afectada por la glosa]],0)</f>
        <v>#N/A</v>
      </c>
      <c r="T327" s="37"/>
      <c r="U327" s="38"/>
      <c r="V327" s="38"/>
      <c r="W327" s="38"/>
      <c r="X327" s="39" t="e">
        <f>ROUND(Tabla15[[#This Row],[Valor de la Glosa]]-Tabla15[[#This Row],[Valor soportado por la Subred]],0)</f>
        <v>#N/A</v>
      </c>
      <c r="Y327" s="38"/>
      <c r="Z327" s="38"/>
      <c r="AA327" s="39" t="e">
        <f>ROUND(Tabla15[[#This Row],[VALOR GLOSA DEFINITIVA]]-Tabla15[[#This Row],[VALOR LEVANTADO EN LIQUIDACION]],0)</f>
        <v>#N/A</v>
      </c>
    </row>
    <row r="328" spans="3:27" s="13" customFormat="1" ht="87.5" customHeight="1">
      <c r="C328" s="36"/>
      <c r="D328" s="36"/>
      <c r="E328" s="37"/>
      <c r="F328" s="38" t="str">
        <f>+Tabla15[[#This Row],[CODIGO ACTIVIDAD]]&amp;Tabla15[[#This Row],[PROCESO]]</f>
        <v/>
      </c>
      <c r="G328" s="84" t="e">
        <f>VLOOKUP(Tabla15[[#This Row],[llave 1]],'INFORME GESTION'!$D$3:$F$347,3,FALSE)</f>
        <v>#N/A</v>
      </c>
      <c r="H328" s="84" t="e">
        <f>VLOOKUP(Tabla15[[#This Row],[llave 1]],'INFORME GESTION'!$D$3:$G$347,4,FALSE)</f>
        <v>#N/A</v>
      </c>
      <c r="I328" s="84" t="e">
        <f>VLOOKUP(Tabla15[[#This Row],[llave 1]],'INFORME GESTION'!$D$3:$I$347,6,FALSE)</f>
        <v>#N/A</v>
      </c>
      <c r="J328" s="85"/>
      <c r="K328" s="83"/>
      <c r="L328" s="86" t="str">
        <f>Tabla15[[#This Row],[llave 1]]&amp;Tabla15[[#This Row],[MES]]</f>
        <v/>
      </c>
      <c r="M328" s="87" t="e">
        <f>VLOOKUP(Tabla15[[#This Row],[llave 2]],'INFORME GESTION'!$H$3:$O$347,3,0)</f>
        <v>#N/A</v>
      </c>
      <c r="N328" s="151" t="e">
        <f>VLOOKUP(Tabla15[[#This Row],[llave 2]],'INFORME GESTION'!$H$3:$O$347,7,0)</f>
        <v>#N/A</v>
      </c>
      <c r="O328" s="152" t="e">
        <f>VLOOKUP(Tabla15[[#This Row],[llave 2]],'INFORME GESTION'!$H$3:$O$347,8,0)</f>
        <v>#N/A</v>
      </c>
      <c r="P328" s="37"/>
      <c r="Q328" s="41"/>
      <c r="R328" s="42"/>
      <c r="S328" s="39" t="e">
        <f>ROUND(Tabla15[[#This Row],[VALOR UNITARIO SEGUIMIENTO FINANCIERO]]*Tabla15[[#This Row],[Porcentaje de Glosa]]*Tabla15[[#This Row],[Meta afectada por la glosa]],0)</f>
        <v>#N/A</v>
      </c>
      <c r="T328" s="37"/>
      <c r="U328" s="38"/>
      <c r="V328" s="38"/>
      <c r="W328" s="38"/>
      <c r="X328" s="39" t="e">
        <f>ROUND(Tabla15[[#This Row],[Valor de la Glosa]]-Tabla15[[#This Row],[Valor soportado por la Subred]],0)</f>
        <v>#N/A</v>
      </c>
      <c r="Y328" s="38"/>
      <c r="Z328" s="38"/>
      <c r="AA328" s="39" t="e">
        <f>ROUND(Tabla15[[#This Row],[VALOR GLOSA DEFINITIVA]]-Tabla15[[#This Row],[VALOR LEVANTADO EN LIQUIDACION]],0)</f>
        <v>#N/A</v>
      </c>
    </row>
    <row r="329" spans="3:27" s="13" customFormat="1" ht="87.5" customHeight="1">
      <c r="C329" s="36"/>
      <c r="D329" s="36"/>
      <c r="E329" s="37"/>
      <c r="F329" s="38" t="str">
        <f>+Tabla15[[#This Row],[CODIGO ACTIVIDAD]]&amp;Tabla15[[#This Row],[PROCESO]]</f>
        <v/>
      </c>
      <c r="G329" s="84" t="e">
        <f>VLOOKUP(Tabla15[[#This Row],[llave 1]],'INFORME GESTION'!$D$3:$F$347,3,FALSE)</f>
        <v>#N/A</v>
      </c>
      <c r="H329" s="84" t="e">
        <f>VLOOKUP(Tabla15[[#This Row],[llave 1]],'INFORME GESTION'!$D$3:$G$347,4,FALSE)</f>
        <v>#N/A</v>
      </c>
      <c r="I329" s="84" t="e">
        <f>VLOOKUP(Tabla15[[#This Row],[llave 1]],'INFORME GESTION'!$D$3:$I$347,6,FALSE)</f>
        <v>#N/A</v>
      </c>
      <c r="J329" s="85"/>
      <c r="K329" s="83"/>
      <c r="L329" s="86" t="str">
        <f>Tabla15[[#This Row],[llave 1]]&amp;Tabla15[[#This Row],[MES]]</f>
        <v/>
      </c>
      <c r="M329" s="87" t="e">
        <f>VLOOKUP(Tabla15[[#This Row],[llave 2]],'INFORME GESTION'!$H$3:$O$347,3,0)</f>
        <v>#N/A</v>
      </c>
      <c r="N329" s="151" t="e">
        <f>VLOOKUP(Tabla15[[#This Row],[llave 2]],'INFORME GESTION'!$H$3:$O$347,7,0)</f>
        <v>#N/A</v>
      </c>
      <c r="O329" s="152" t="e">
        <f>VLOOKUP(Tabla15[[#This Row],[llave 2]],'INFORME GESTION'!$H$3:$O$347,8,0)</f>
        <v>#N/A</v>
      </c>
      <c r="P329" s="37"/>
      <c r="Q329" s="41"/>
      <c r="R329" s="42"/>
      <c r="S329" s="39" t="e">
        <f>ROUND(Tabla15[[#This Row],[VALOR UNITARIO SEGUIMIENTO FINANCIERO]]*Tabla15[[#This Row],[Porcentaje de Glosa]]*Tabla15[[#This Row],[Meta afectada por la glosa]],0)</f>
        <v>#N/A</v>
      </c>
      <c r="T329" s="37"/>
      <c r="U329" s="38"/>
      <c r="V329" s="38"/>
      <c r="W329" s="38"/>
      <c r="X329" s="39" t="e">
        <f>ROUND(Tabla15[[#This Row],[Valor de la Glosa]]-Tabla15[[#This Row],[Valor soportado por la Subred]],0)</f>
        <v>#N/A</v>
      </c>
      <c r="Y329" s="38"/>
      <c r="Z329" s="38"/>
      <c r="AA329" s="39" t="e">
        <f>ROUND(Tabla15[[#This Row],[VALOR GLOSA DEFINITIVA]]-Tabla15[[#This Row],[VALOR LEVANTADO EN LIQUIDACION]],0)</f>
        <v>#N/A</v>
      </c>
    </row>
    <row r="330" spans="3:27" s="13" customFormat="1" ht="87.5" customHeight="1">
      <c r="C330" s="36"/>
      <c r="D330" s="36"/>
      <c r="E330" s="37"/>
      <c r="F330" s="38" t="str">
        <f>+Tabla15[[#This Row],[CODIGO ACTIVIDAD]]&amp;Tabla15[[#This Row],[PROCESO]]</f>
        <v/>
      </c>
      <c r="G330" s="84" t="e">
        <f>VLOOKUP(Tabla15[[#This Row],[llave 1]],'INFORME GESTION'!$D$3:$F$347,3,FALSE)</f>
        <v>#N/A</v>
      </c>
      <c r="H330" s="84" t="e">
        <f>VLOOKUP(Tabla15[[#This Row],[llave 1]],'INFORME GESTION'!$D$3:$G$347,4,FALSE)</f>
        <v>#N/A</v>
      </c>
      <c r="I330" s="84" t="e">
        <f>VLOOKUP(Tabla15[[#This Row],[llave 1]],'INFORME GESTION'!$D$3:$I$347,6,FALSE)</f>
        <v>#N/A</v>
      </c>
      <c r="J330" s="85"/>
      <c r="K330" s="83"/>
      <c r="L330" s="86" t="str">
        <f>Tabla15[[#This Row],[llave 1]]&amp;Tabla15[[#This Row],[MES]]</f>
        <v/>
      </c>
      <c r="M330" s="87" t="e">
        <f>VLOOKUP(Tabla15[[#This Row],[llave 2]],'INFORME GESTION'!$H$3:$O$347,3,0)</f>
        <v>#N/A</v>
      </c>
      <c r="N330" s="151" t="e">
        <f>VLOOKUP(Tabla15[[#This Row],[llave 2]],'INFORME GESTION'!$H$3:$O$347,7,0)</f>
        <v>#N/A</v>
      </c>
      <c r="O330" s="152" t="e">
        <f>VLOOKUP(Tabla15[[#This Row],[llave 2]],'INFORME GESTION'!$H$3:$O$347,8,0)</f>
        <v>#N/A</v>
      </c>
      <c r="P330" s="37"/>
      <c r="Q330" s="41"/>
      <c r="R330" s="42"/>
      <c r="S330" s="39" t="e">
        <f>ROUND(Tabla15[[#This Row],[VALOR UNITARIO SEGUIMIENTO FINANCIERO]]*Tabla15[[#This Row],[Porcentaje de Glosa]]*Tabla15[[#This Row],[Meta afectada por la glosa]],0)</f>
        <v>#N/A</v>
      </c>
      <c r="T330" s="37"/>
      <c r="U330" s="38"/>
      <c r="V330" s="38"/>
      <c r="W330" s="38"/>
      <c r="X330" s="39" t="e">
        <f>ROUND(Tabla15[[#This Row],[Valor de la Glosa]]-Tabla15[[#This Row],[Valor soportado por la Subred]],0)</f>
        <v>#N/A</v>
      </c>
      <c r="Y330" s="38"/>
      <c r="Z330" s="38"/>
      <c r="AA330" s="39" t="e">
        <f>ROUND(Tabla15[[#This Row],[VALOR GLOSA DEFINITIVA]]-Tabla15[[#This Row],[VALOR LEVANTADO EN LIQUIDACION]],0)</f>
        <v>#N/A</v>
      </c>
    </row>
    <row r="331" spans="3:27" s="13" customFormat="1" ht="87.5" customHeight="1">
      <c r="C331" s="36"/>
      <c r="D331" s="36"/>
      <c r="E331" s="37"/>
      <c r="F331" s="38" t="str">
        <f>+Tabla15[[#This Row],[CODIGO ACTIVIDAD]]&amp;Tabla15[[#This Row],[PROCESO]]</f>
        <v/>
      </c>
      <c r="G331" s="84" t="e">
        <f>VLOOKUP(Tabla15[[#This Row],[llave 1]],'INFORME GESTION'!$D$3:$F$347,3,FALSE)</f>
        <v>#N/A</v>
      </c>
      <c r="H331" s="84" t="e">
        <f>VLOOKUP(Tabla15[[#This Row],[llave 1]],'INFORME GESTION'!$D$3:$G$347,4,FALSE)</f>
        <v>#N/A</v>
      </c>
      <c r="I331" s="84" t="e">
        <f>VLOOKUP(Tabla15[[#This Row],[llave 1]],'INFORME GESTION'!$D$3:$I$347,6,FALSE)</f>
        <v>#N/A</v>
      </c>
      <c r="J331" s="85"/>
      <c r="K331" s="83"/>
      <c r="L331" s="86" t="str">
        <f>Tabla15[[#This Row],[llave 1]]&amp;Tabla15[[#This Row],[MES]]</f>
        <v/>
      </c>
      <c r="M331" s="87" t="e">
        <f>VLOOKUP(Tabla15[[#This Row],[llave 2]],'INFORME GESTION'!$H$3:$O$347,3,0)</f>
        <v>#N/A</v>
      </c>
      <c r="N331" s="151" t="e">
        <f>VLOOKUP(Tabla15[[#This Row],[llave 2]],'INFORME GESTION'!$H$3:$O$347,7,0)</f>
        <v>#N/A</v>
      </c>
      <c r="O331" s="152" t="e">
        <f>VLOOKUP(Tabla15[[#This Row],[llave 2]],'INFORME GESTION'!$H$3:$O$347,8,0)</f>
        <v>#N/A</v>
      </c>
      <c r="P331" s="37"/>
      <c r="Q331" s="41"/>
      <c r="R331" s="42"/>
      <c r="S331" s="39" t="e">
        <f>ROUND(Tabla15[[#This Row],[VALOR UNITARIO SEGUIMIENTO FINANCIERO]]*Tabla15[[#This Row],[Porcentaje de Glosa]]*Tabla15[[#This Row],[Meta afectada por la glosa]],0)</f>
        <v>#N/A</v>
      </c>
      <c r="T331" s="37"/>
      <c r="U331" s="38"/>
      <c r="V331" s="38"/>
      <c r="W331" s="38"/>
      <c r="X331" s="39" t="e">
        <f>ROUND(Tabla15[[#This Row],[Valor de la Glosa]]-Tabla15[[#This Row],[Valor soportado por la Subred]],0)</f>
        <v>#N/A</v>
      </c>
      <c r="Y331" s="38"/>
      <c r="Z331" s="38"/>
      <c r="AA331" s="39" t="e">
        <f>ROUND(Tabla15[[#This Row],[VALOR GLOSA DEFINITIVA]]-Tabla15[[#This Row],[VALOR LEVANTADO EN LIQUIDACION]],0)</f>
        <v>#N/A</v>
      </c>
    </row>
    <row r="332" spans="3:27" s="13" customFormat="1" ht="87.5" customHeight="1">
      <c r="C332" s="36"/>
      <c r="D332" s="36"/>
      <c r="E332" s="37"/>
      <c r="F332" s="38" t="str">
        <f>+Tabla15[[#This Row],[CODIGO ACTIVIDAD]]&amp;Tabla15[[#This Row],[PROCESO]]</f>
        <v/>
      </c>
      <c r="G332" s="84" t="e">
        <f>VLOOKUP(Tabla15[[#This Row],[llave 1]],'INFORME GESTION'!$D$3:$F$347,3,FALSE)</f>
        <v>#N/A</v>
      </c>
      <c r="H332" s="84" t="e">
        <f>VLOOKUP(Tabla15[[#This Row],[llave 1]],'INFORME GESTION'!$D$3:$G$347,4,FALSE)</f>
        <v>#N/A</v>
      </c>
      <c r="I332" s="84" t="e">
        <f>VLOOKUP(Tabla15[[#This Row],[llave 1]],'INFORME GESTION'!$D$3:$I$347,6,FALSE)</f>
        <v>#N/A</v>
      </c>
      <c r="J332" s="85"/>
      <c r="K332" s="83"/>
      <c r="L332" s="86" t="str">
        <f>Tabla15[[#This Row],[llave 1]]&amp;Tabla15[[#This Row],[MES]]</f>
        <v/>
      </c>
      <c r="M332" s="87" t="e">
        <f>VLOOKUP(Tabla15[[#This Row],[llave 2]],'INFORME GESTION'!$H$3:$O$347,3,0)</f>
        <v>#N/A</v>
      </c>
      <c r="N332" s="151" t="e">
        <f>VLOOKUP(Tabla15[[#This Row],[llave 2]],'INFORME GESTION'!$H$3:$O$347,7,0)</f>
        <v>#N/A</v>
      </c>
      <c r="O332" s="152" t="e">
        <f>VLOOKUP(Tabla15[[#This Row],[llave 2]],'INFORME GESTION'!$H$3:$O$347,8,0)</f>
        <v>#N/A</v>
      </c>
      <c r="P332" s="37"/>
      <c r="Q332" s="41"/>
      <c r="R332" s="42"/>
      <c r="S332" s="39" t="e">
        <f>ROUND(Tabla15[[#This Row],[VALOR UNITARIO SEGUIMIENTO FINANCIERO]]*Tabla15[[#This Row],[Porcentaje de Glosa]]*Tabla15[[#This Row],[Meta afectada por la glosa]],0)</f>
        <v>#N/A</v>
      </c>
      <c r="T332" s="37"/>
      <c r="U332" s="38"/>
      <c r="V332" s="38"/>
      <c r="W332" s="38"/>
      <c r="X332" s="39" t="e">
        <f>ROUND(Tabla15[[#This Row],[Valor de la Glosa]]-Tabla15[[#This Row],[Valor soportado por la Subred]],0)</f>
        <v>#N/A</v>
      </c>
      <c r="Y332" s="38"/>
      <c r="Z332" s="38"/>
      <c r="AA332" s="39" t="e">
        <f>ROUND(Tabla15[[#This Row],[VALOR GLOSA DEFINITIVA]]-Tabla15[[#This Row],[VALOR LEVANTADO EN LIQUIDACION]],0)</f>
        <v>#N/A</v>
      </c>
    </row>
    <row r="333" spans="3:27" s="13" customFormat="1" ht="87.5" customHeight="1">
      <c r="C333" s="36"/>
      <c r="D333" s="36"/>
      <c r="E333" s="37"/>
      <c r="F333" s="38" t="str">
        <f>+Tabla15[[#This Row],[CODIGO ACTIVIDAD]]&amp;Tabla15[[#This Row],[PROCESO]]</f>
        <v/>
      </c>
      <c r="G333" s="84" t="e">
        <f>VLOOKUP(Tabla15[[#This Row],[llave 1]],'INFORME GESTION'!$D$3:$F$347,3,FALSE)</f>
        <v>#N/A</v>
      </c>
      <c r="H333" s="84" t="e">
        <f>VLOOKUP(Tabla15[[#This Row],[llave 1]],'INFORME GESTION'!$D$3:$G$347,4,FALSE)</f>
        <v>#N/A</v>
      </c>
      <c r="I333" s="84" t="e">
        <f>VLOOKUP(Tabla15[[#This Row],[llave 1]],'INFORME GESTION'!$D$3:$I$347,6,FALSE)</f>
        <v>#N/A</v>
      </c>
      <c r="J333" s="85"/>
      <c r="K333" s="83"/>
      <c r="L333" s="86" t="str">
        <f>Tabla15[[#This Row],[llave 1]]&amp;Tabla15[[#This Row],[MES]]</f>
        <v/>
      </c>
      <c r="M333" s="87" t="e">
        <f>VLOOKUP(Tabla15[[#This Row],[llave 2]],'INFORME GESTION'!$H$3:$O$347,3,0)</f>
        <v>#N/A</v>
      </c>
      <c r="N333" s="151" t="e">
        <f>VLOOKUP(Tabla15[[#This Row],[llave 2]],'INFORME GESTION'!$H$3:$O$347,7,0)</f>
        <v>#N/A</v>
      </c>
      <c r="O333" s="152" t="e">
        <f>VLOOKUP(Tabla15[[#This Row],[llave 2]],'INFORME GESTION'!$H$3:$O$347,8,0)</f>
        <v>#N/A</v>
      </c>
      <c r="P333" s="37"/>
      <c r="Q333" s="41"/>
      <c r="R333" s="42"/>
      <c r="S333" s="39" t="e">
        <f>ROUND(Tabla15[[#This Row],[VALOR UNITARIO SEGUIMIENTO FINANCIERO]]*Tabla15[[#This Row],[Porcentaje de Glosa]]*Tabla15[[#This Row],[Meta afectada por la glosa]],0)</f>
        <v>#N/A</v>
      </c>
      <c r="T333" s="37"/>
      <c r="U333" s="38"/>
      <c r="V333" s="38"/>
      <c r="W333" s="38"/>
      <c r="X333" s="39" t="e">
        <f>ROUND(Tabla15[[#This Row],[Valor de la Glosa]]-Tabla15[[#This Row],[Valor soportado por la Subred]],0)</f>
        <v>#N/A</v>
      </c>
      <c r="Y333" s="38"/>
      <c r="Z333" s="38"/>
      <c r="AA333" s="39" t="e">
        <f>ROUND(Tabla15[[#This Row],[VALOR GLOSA DEFINITIVA]]-Tabla15[[#This Row],[VALOR LEVANTADO EN LIQUIDACION]],0)</f>
        <v>#N/A</v>
      </c>
    </row>
    <row r="334" spans="3:27" s="13" customFormat="1" ht="87.5" customHeight="1">
      <c r="C334" s="36"/>
      <c r="D334" s="36"/>
      <c r="E334" s="37"/>
      <c r="F334" s="38" t="str">
        <f>+Tabla15[[#This Row],[CODIGO ACTIVIDAD]]&amp;Tabla15[[#This Row],[PROCESO]]</f>
        <v/>
      </c>
      <c r="G334" s="84" t="e">
        <f>VLOOKUP(Tabla15[[#This Row],[llave 1]],'INFORME GESTION'!$D$3:$F$347,3,FALSE)</f>
        <v>#N/A</v>
      </c>
      <c r="H334" s="84" t="e">
        <f>VLOOKUP(Tabla15[[#This Row],[llave 1]],'INFORME GESTION'!$D$3:$G$347,4,FALSE)</f>
        <v>#N/A</v>
      </c>
      <c r="I334" s="84" t="e">
        <f>VLOOKUP(Tabla15[[#This Row],[llave 1]],'INFORME GESTION'!$D$3:$I$347,6,FALSE)</f>
        <v>#N/A</v>
      </c>
      <c r="J334" s="85"/>
      <c r="K334" s="83"/>
      <c r="L334" s="86" t="str">
        <f>Tabla15[[#This Row],[llave 1]]&amp;Tabla15[[#This Row],[MES]]</f>
        <v/>
      </c>
      <c r="M334" s="87" t="e">
        <f>VLOOKUP(Tabla15[[#This Row],[llave 2]],'INFORME GESTION'!$H$3:$O$347,3,0)</f>
        <v>#N/A</v>
      </c>
      <c r="N334" s="151" t="e">
        <f>VLOOKUP(Tabla15[[#This Row],[llave 2]],'INFORME GESTION'!$H$3:$O$347,7,0)</f>
        <v>#N/A</v>
      </c>
      <c r="O334" s="152" t="e">
        <f>VLOOKUP(Tabla15[[#This Row],[llave 2]],'INFORME GESTION'!$H$3:$O$347,8,0)</f>
        <v>#N/A</v>
      </c>
      <c r="P334" s="37"/>
      <c r="Q334" s="41"/>
      <c r="R334" s="42"/>
      <c r="S334" s="39" t="e">
        <f>ROUND(Tabla15[[#This Row],[VALOR UNITARIO SEGUIMIENTO FINANCIERO]]*Tabla15[[#This Row],[Porcentaje de Glosa]]*Tabla15[[#This Row],[Meta afectada por la glosa]],0)</f>
        <v>#N/A</v>
      </c>
      <c r="T334" s="37"/>
      <c r="U334" s="38"/>
      <c r="V334" s="38"/>
      <c r="W334" s="38"/>
      <c r="X334" s="39" t="e">
        <f>ROUND(Tabla15[[#This Row],[Valor de la Glosa]]-Tabla15[[#This Row],[Valor soportado por la Subred]],0)</f>
        <v>#N/A</v>
      </c>
      <c r="Y334" s="38"/>
      <c r="Z334" s="38"/>
      <c r="AA334" s="39" t="e">
        <f>ROUND(Tabla15[[#This Row],[VALOR GLOSA DEFINITIVA]]-Tabla15[[#This Row],[VALOR LEVANTADO EN LIQUIDACION]],0)</f>
        <v>#N/A</v>
      </c>
    </row>
    <row r="335" spans="3:27" s="13" customFormat="1" ht="87.5" customHeight="1">
      <c r="C335" s="36"/>
      <c r="D335" s="36"/>
      <c r="E335" s="37"/>
      <c r="F335" s="38" t="str">
        <f>+Tabla15[[#This Row],[CODIGO ACTIVIDAD]]&amp;Tabla15[[#This Row],[PROCESO]]</f>
        <v/>
      </c>
      <c r="G335" s="84" t="e">
        <f>VLOOKUP(Tabla15[[#This Row],[llave 1]],'INFORME GESTION'!$D$3:$F$347,3,FALSE)</f>
        <v>#N/A</v>
      </c>
      <c r="H335" s="84" t="e">
        <f>VLOOKUP(Tabla15[[#This Row],[llave 1]],'INFORME GESTION'!$D$3:$G$347,4,FALSE)</f>
        <v>#N/A</v>
      </c>
      <c r="I335" s="84" t="e">
        <f>VLOOKUP(Tabla15[[#This Row],[llave 1]],'INFORME GESTION'!$D$3:$I$347,6,FALSE)</f>
        <v>#N/A</v>
      </c>
      <c r="J335" s="85"/>
      <c r="K335" s="83"/>
      <c r="L335" s="86" t="str">
        <f>Tabla15[[#This Row],[llave 1]]&amp;Tabla15[[#This Row],[MES]]</f>
        <v/>
      </c>
      <c r="M335" s="87" t="e">
        <f>VLOOKUP(Tabla15[[#This Row],[llave 2]],'INFORME GESTION'!$H$3:$O$347,3,0)</f>
        <v>#N/A</v>
      </c>
      <c r="N335" s="151" t="e">
        <f>VLOOKUP(Tabla15[[#This Row],[llave 2]],'INFORME GESTION'!$H$3:$O$347,7,0)</f>
        <v>#N/A</v>
      </c>
      <c r="O335" s="152" t="e">
        <f>VLOOKUP(Tabla15[[#This Row],[llave 2]],'INFORME GESTION'!$H$3:$O$347,8,0)</f>
        <v>#N/A</v>
      </c>
      <c r="P335" s="37"/>
      <c r="Q335" s="41"/>
      <c r="R335" s="42"/>
      <c r="S335" s="39" t="e">
        <f>ROUND(Tabla15[[#This Row],[VALOR UNITARIO SEGUIMIENTO FINANCIERO]]*Tabla15[[#This Row],[Porcentaje de Glosa]]*Tabla15[[#This Row],[Meta afectada por la glosa]],0)</f>
        <v>#N/A</v>
      </c>
      <c r="T335" s="37"/>
      <c r="U335" s="38"/>
      <c r="V335" s="38"/>
      <c r="W335" s="38"/>
      <c r="X335" s="39" t="e">
        <f>ROUND(Tabla15[[#This Row],[Valor de la Glosa]]-Tabla15[[#This Row],[Valor soportado por la Subred]],0)</f>
        <v>#N/A</v>
      </c>
      <c r="Y335" s="38"/>
      <c r="Z335" s="38"/>
      <c r="AA335" s="39" t="e">
        <f>ROUND(Tabla15[[#This Row],[VALOR GLOSA DEFINITIVA]]-Tabla15[[#This Row],[VALOR LEVANTADO EN LIQUIDACION]],0)</f>
        <v>#N/A</v>
      </c>
    </row>
    <row r="336" spans="3:27" s="13" customFormat="1" ht="87.5" customHeight="1">
      <c r="C336" s="36"/>
      <c r="D336" s="36"/>
      <c r="E336" s="37"/>
      <c r="F336" s="38" t="str">
        <f>+Tabla15[[#This Row],[CODIGO ACTIVIDAD]]&amp;Tabla15[[#This Row],[PROCESO]]</f>
        <v/>
      </c>
      <c r="G336" s="84" t="e">
        <f>VLOOKUP(Tabla15[[#This Row],[llave 1]],'INFORME GESTION'!$D$3:$F$347,3,FALSE)</f>
        <v>#N/A</v>
      </c>
      <c r="H336" s="84" t="e">
        <f>VLOOKUP(Tabla15[[#This Row],[llave 1]],'INFORME GESTION'!$D$3:$G$347,4,FALSE)</f>
        <v>#N/A</v>
      </c>
      <c r="I336" s="84" t="e">
        <f>VLOOKUP(Tabla15[[#This Row],[llave 1]],'INFORME GESTION'!$D$3:$I$347,6,FALSE)</f>
        <v>#N/A</v>
      </c>
      <c r="J336" s="85"/>
      <c r="K336" s="83"/>
      <c r="L336" s="86" t="str">
        <f>Tabla15[[#This Row],[llave 1]]&amp;Tabla15[[#This Row],[MES]]</f>
        <v/>
      </c>
      <c r="M336" s="87" t="e">
        <f>VLOOKUP(Tabla15[[#This Row],[llave 2]],'INFORME GESTION'!$H$3:$O$347,3,0)</f>
        <v>#N/A</v>
      </c>
      <c r="N336" s="151" t="e">
        <f>VLOOKUP(Tabla15[[#This Row],[llave 2]],'INFORME GESTION'!$H$3:$O$347,7,0)</f>
        <v>#N/A</v>
      </c>
      <c r="O336" s="152" t="e">
        <f>VLOOKUP(Tabla15[[#This Row],[llave 2]],'INFORME GESTION'!$H$3:$O$347,8,0)</f>
        <v>#N/A</v>
      </c>
      <c r="P336" s="37"/>
      <c r="Q336" s="41"/>
      <c r="R336" s="42"/>
      <c r="S336" s="39" t="e">
        <f>ROUND(Tabla15[[#This Row],[VALOR UNITARIO SEGUIMIENTO FINANCIERO]]*Tabla15[[#This Row],[Porcentaje de Glosa]]*Tabla15[[#This Row],[Meta afectada por la glosa]],0)</f>
        <v>#N/A</v>
      </c>
      <c r="T336" s="37"/>
      <c r="U336" s="38"/>
      <c r="V336" s="38"/>
      <c r="W336" s="38"/>
      <c r="X336" s="39" t="e">
        <f>ROUND(Tabla15[[#This Row],[Valor de la Glosa]]-Tabla15[[#This Row],[Valor soportado por la Subred]],0)</f>
        <v>#N/A</v>
      </c>
      <c r="Y336" s="38"/>
      <c r="Z336" s="38"/>
      <c r="AA336" s="39" t="e">
        <f>ROUND(Tabla15[[#This Row],[VALOR GLOSA DEFINITIVA]]-Tabla15[[#This Row],[VALOR LEVANTADO EN LIQUIDACION]],0)</f>
        <v>#N/A</v>
      </c>
    </row>
    <row r="337" spans="3:27" s="13" customFormat="1" ht="87.5" customHeight="1">
      <c r="C337" s="36"/>
      <c r="D337" s="36"/>
      <c r="E337" s="37"/>
      <c r="F337" s="38" t="str">
        <f>+Tabla15[[#This Row],[CODIGO ACTIVIDAD]]&amp;Tabla15[[#This Row],[PROCESO]]</f>
        <v/>
      </c>
      <c r="G337" s="84" t="e">
        <f>VLOOKUP(Tabla15[[#This Row],[llave 1]],'INFORME GESTION'!$D$3:$F$347,3,FALSE)</f>
        <v>#N/A</v>
      </c>
      <c r="H337" s="84" t="e">
        <f>VLOOKUP(Tabla15[[#This Row],[llave 1]],'INFORME GESTION'!$D$3:$G$347,4,FALSE)</f>
        <v>#N/A</v>
      </c>
      <c r="I337" s="84" t="e">
        <f>VLOOKUP(Tabla15[[#This Row],[llave 1]],'INFORME GESTION'!$D$3:$I$347,6,FALSE)</f>
        <v>#N/A</v>
      </c>
      <c r="J337" s="85"/>
      <c r="K337" s="83"/>
      <c r="L337" s="86" t="str">
        <f>Tabla15[[#This Row],[llave 1]]&amp;Tabla15[[#This Row],[MES]]</f>
        <v/>
      </c>
      <c r="M337" s="87" t="e">
        <f>VLOOKUP(Tabla15[[#This Row],[llave 2]],'INFORME GESTION'!$H$3:$O$347,3,0)</f>
        <v>#N/A</v>
      </c>
      <c r="N337" s="151" t="e">
        <f>VLOOKUP(Tabla15[[#This Row],[llave 2]],'INFORME GESTION'!$H$3:$O$347,7,0)</f>
        <v>#N/A</v>
      </c>
      <c r="O337" s="152" t="e">
        <f>VLOOKUP(Tabla15[[#This Row],[llave 2]],'INFORME GESTION'!$H$3:$O$347,8,0)</f>
        <v>#N/A</v>
      </c>
      <c r="P337" s="37"/>
      <c r="Q337" s="41"/>
      <c r="R337" s="42"/>
      <c r="S337" s="39" t="e">
        <f>ROUND(Tabla15[[#This Row],[VALOR UNITARIO SEGUIMIENTO FINANCIERO]]*Tabla15[[#This Row],[Porcentaje de Glosa]]*Tabla15[[#This Row],[Meta afectada por la glosa]],0)</f>
        <v>#N/A</v>
      </c>
      <c r="T337" s="37"/>
      <c r="U337" s="38"/>
      <c r="V337" s="38"/>
      <c r="W337" s="38"/>
      <c r="X337" s="39" t="e">
        <f>ROUND(Tabla15[[#This Row],[Valor de la Glosa]]-Tabla15[[#This Row],[Valor soportado por la Subred]],0)</f>
        <v>#N/A</v>
      </c>
      <c r="Y337" s="38"/>
      <c r="Z337" s="38"/>
      <c r="AA337" s="39" t="e">
        <f>ROUND(Tabla15[[#This Row],[VALOR GLOSA DEFINITIVA]]-Tabla15[[#This Row],[VALOR LEVANTADO EN LIQUIDACION]],0)</f>
        <v>#N/A</v>
      </c>
    </row>
    <row r="338" spans="3:27" s="13" customFormat="1" ht="87.5" customHeight="1">
      <c r="C338" s="36"/>
      <c r="D338" s="36"/>
      <c r="E338" s="37"/>
      <c r="F338" s="38" t="str">
        <f>+Tabla15[[#This Row],[CODIGO ACTIVIDAD]]&amp;Tabla15[[#This Row],[PROCESO]]</f>
        <v/>
      </c>
      <c r="G338" s="84" t="e">
        <f>VLOOKUP(Tabla15[[#This Row],[llave 1]],'INFORME GESTION'!$D$3:$F$347,3,FALSE)</f>
        <v>#N/A</v>
      </c>
      <c r="H338" s="84" t="e">
        <f>VLOOKUP(Tabla15[[#This Row],[llave 1]],'INFORME GESTION'!$D$3:$G$347,4,FALSE)</f>
        <v>#N/A</v>
      </c>
      <c r="I338" s="84" t="e">
        <f>VLOOKUP(Tabla15[[#This Row],[llave 1]],'INFORME GESTION'!$D$3:$I$347,6,FALSE)</f>
        <v>#N/A</v>
      </c>
      <c r="J338" s="85"/>
      <c r="K338" s="83"/>
      <c r="L338" s="86" t="str">
        <f>Tabla15[[#This Row],[llave 1]]&amp;Tabla15[[#This Row],[MES]]</f>
        <v/>
      </c>
      <c r="M338" s="87" t="e">
        <f>VLOOKUP(Tabla15[[#This Row],[llave 2]],'INFORME GESTION'!$H$3:$O$347,3,0)</f>
        <v>#N/A</v>
      </c>
      <c r="N338" s="151" t="e">
        <f>VLOOKUP(Tabla15[[#This Row],[llave 2]],'INFORME GESTION'!$H$3:$O$347,7,0)</f>
        <v>#N/A</v>
      </c>
      <c r="O338" s="152" t="e">
        <f>VLOOKUP(Tabla15[[#This Row],[llave 2]],'INFORME GESTION'!$H$3:$O$347,8,0)</f>
        <v>#N/A</v>
      </c>
      <c r="P338" s="37"/>
      <c r="Q338" s="41"/>
      <c r="R338" s="42"/>
      <c r="S338" s="39" t="e">
        <f>ROUND(Tabla15[[#This Row],[VALOR UNITARIO SEGUIMIENTO FINANCIERO]]*Tabla15[[#This Row],[Porcentaje de Glosa]]*Tabla15[[#This Row],[Meta afectada por la glosa]],0)</f>
        <v>#N/A</v>
      </c>
      <c r="T338" s="37"/>
      <c r="U338" s="38"/>
      <c r="V338" s="38"/>
      <c r="W338" s="38"/>
      <c r="X338" s="39" t="e">
        <f>ROUND(Tabla15[[#This Row],[Valor de la Glosa]]-Tabla15[[#This Row],[Valor soportado por la Subred]],0)</f>
        <v>#N/A</v>
      </c>
      <c r="Y338" s="38"/>
      <c r="Z338" s="38"/>
      <c r="AA338" s="39" t="e">
        <f>ROUND(Tabla15[[#This Row],[VALOR GLOSA DEFINITIVA]]-Tabla15[[#This Row],[VALOR LEVANTADO EN LIQUIDACION]],0)</f>
        <v>#N/A</v>
      </c>
    </row>
    <row r="339" spans="3:27" s="13" customFormat="1" ht="87.5" customHeight="1">
      <c r="C339" s="36"/>
      <c r="D339" s="36"/>
      <c r="E339" s="37"/>
      <c r="F339" s="38" t="str">
        <f>+Tabla15[[#This Row],[CODIGO ACTIVIDAD]]&amp;Tabla15[[#This Row],[PROCESO]]</f>
        <v/>
      </c>
      <c r="G339" s="84" t="e">
        <f>VLOOKUP(Tabla15[[#This Row],[llave 1]],'INFORME GESTION'!$D$3:$F$347,3,FALSE)</f>
        <v>#N/A</v>
      </c>
      <c r="H339" s="84" t="e">
        <f>VLOOKUP(Tabla15[[#This Row],[llave 1]],'INFORME GESTION'!$D$3:$G$347,4,FALSE)</f>
        <v>#N/A</v>
      </c>
      <c r="I339" s="84" t="e">
        <f>VLOOKUP(Tabla15[[#This Row],[llave 1]],'INFORME GESTION'!$D$3:$I$347,6,FALSE)</f>
        <v>#N/A</v>
      </c>
      <c r="J339" s="85"/>
      <c r="K339" s="83"/>
      <c r="L339" s="86" t="str">
        <f>Tabla15[[#This Row],[llave 1]]&amp;Tabla15[[#This Row],[MES]]</f>
        <v/>
      </c>
      <c r="M339" s="87" t="e">
        <f>VLOOKUP(Tabla15[[#This Row],[llave 2]],'INFORME GESTION'!$H$3:$O$347,3,0)</f>
        <v>#N/A</v>
      </c>
      <c r="N339" s="151" t="e">
        <f>VLOOKUP(Tabla15[[#This Row],[llave 2]],'INFORME GESTION'!$H$3:$O$347,7,0)</f>
        <v>#N/A</v>
      </c>
      <c r="O339" s="152" t="e">
        <f>VLOOKUP(Tabla15[[#This Row],[llave 2]],'INFORME GESTION'!$H$3:$O$347,8,0)</f>
        <v>#N/A</v>
      </c>
      <c r="P339" s="37"/>
      <c r="Q339" s="41"/>
      <c r="R339" s="42"/>
      <c r="S339" s="39" t="e">
        <f>ROUND(Tabla15[[#This Row],[VALOR UNITARIO SEGUIMIENTO FINANCIERO]]*Tabla15[[#This Row],[Porcentaje de Glosa]]*Tabla15[[#This Row],[Meta afectada por la glosa]],0)</f>
        <v>#N/A</v>
      </c>
      <c r="T339" s="37"/>
      <c r="U339" s="38"/>
      <c r="V339" s="38"/>
      <c r="W339" s="38"/>
      <c r="X339" s="39" t="e">
        <f>ROUND(Tabla15[[#This Row],[Valor de la Glosa]]-Tabla15[[#This Row],[Valor soportado por la Subred]],0)</f>
        <v>#N/A</v>
      </c>
      <c r="Y339" s="38"/>
      <c r="Z339" s="38"/>
      <c r="AA339" s="39" t="e">
        <f>ROUND(Tabla15[[#This Row],[VALOR GLOSA DEFINITIVA]]-Tabla15[[#This Row],[VALOR LEVANTADO EN LIQUIDACION]],0)</f>
        <v>#N/A</v>
      </c>
    </row>
    <row r="340" spans="3:27" s="13" customFormat="1" ht="87.5" customHeight="1">
      <c r="C340" s="36"/>
      <c r="D340" s="36"/>
      <c r="E340" s="37"/>
      <c r="F340" s="38" t="str">
        <f>+Tabla15[[#This Row],[CODIGO ACTIVIDAD]]&amp;Tabla15[[#This Row],[PROCESO]]</f>
        <v/>
      </c>
      <c r="G340" s="84" t="e">
        <f>VLOOKUP(Tabla15[[#This Row],[llave 1]],'INFORME GESTION'!$D$3:$F$347,3,FALSE)</f>
        <v>#N/A</v>
      </c>
      <c r="H340" s="84" t="e">
        <f>VLOOKUP(Tabla15[[#This Row],[llave 1]],'INFORME GESTION'!$D$3:$G$347,4,FALSE)</f>
        <v>#N/A</v>
      </c>
      <c r="I340" s="84" t="e">
        <f>VLOOKUP(Tabla15[[#This Row],[llave 1]],'INFORME GESTION'!$D$3:$I$347,6,FALSE)</f>
        <v>#N/A</v>
      </c>
      <c r="J340" s="85"/>
      <c r="K340" s="83"/>
      <c r="L340" s="86" t="str">
        <f>Tabla15[[#This Row],[llave 1]]&amp;Tabla15[[#This Row],[MES]]</f>
        <v/>
      </c>
      <c r="M340" s="87" t="e">
        <f>VLOOKUP(Tabla15[[#This Row],[llave 2]],'INFORME GESTION'!$H$3:$O$347,3,0)</f>
        <v>#N/A</v>
      </c>
      <c r="N340" s="151" t="e">
        <f>VLOOKUP(Tabla15[[#This Row],[llave 2]],'INFORME GESTION'!$H$3:$O$347,7,0)</f>
        <v>#N/A</v>
      </c>
      <c r="O340" s="152" t="e">
        <f>VLOOKUP(Tabla15[[#This Row],[llave 2]],'INFORME GESTION'!$H$3:$O$347,8,0)</f>
        <v>#N/A</v>
      </c>
      <c r="P340" s="37"/>
      <c r="Q340" s="41"/>
      <c r="R340" s="42"/>
      <c r="S340" s="39" t="e">
        <f>ROUND(Tabla15[[#This Row],[VALOR UNITARIO SEGUIMIENTO FINANCIERO]]*Tabla15[[#This Row],[Porcentaje de Glosa]]*Tabla15[[#This Row],[Meta afectada por la glosa]],0)</f>
        <v>#N/A</v>
      </c>
      <c r="T340" s="37"/>
      <c r="U340" s="38"/>
      <c r="V340" s="38"/>
      <c r="W340" s="38"/>
      <c r="X340" s="39" t="e">
        <f>ROUND(Tabla15[[#This Row],[Valor de la Glosa]]-Tabla15[[#This Row],[Valor soportado por la Subred]],0)</f>
        <v>#N/A</v>
      </c>
      <c r="Y340" s="38"/>
      <c r="Z340" s="38"/>
      <c r="AA340" s="39" t="e">
        <f>ROUND(Tabla15[[#This Row],[VALOR GLOSA DEFINITIVA]]-Tabla15[[#This Row],[VALOR LEVANTADO EN LIQUIDACION]],0)</f>
        <v>#N/A</v>
      </c>
    </row>
    <row r="341" spans="3:27" s="13" customFormat="1" ht="87.5" customHeight="1">
      <c r="C341" s="36"/>
      <c r="D341" s="36"/>
      <c r="E341" s="37"/>
      <c r="F341" s="38" t="str">
        <f>+Tabla15[[#This Row],[CODIGO ACTIVIDAD]]&amp;Tabla15[[#This Row],[PROCESO]]</f>
        <v/>
      </c>
      <c r="G341" s="84" t="e">
        <f>VLOOKUP(Tabla15[[#This Row],[llave 1]],'INFORME GESTION'!$D$3:$F$347,3,FALSE)</f>
        <v>#N/A</v>
      </c>
      <c r="H341" s="84" t="e">
        <f>VLOOKUP(Tabla15[[#This Row],[llave 1]],'INFORME GESTION'!$D$3:$G$347,4,FALSE)</f>
        <v>#N/A</v>
      </c>
      <c r="I341" s="84" t="e">
        <f>VLOOKUP(Tabla15[[#This Row],[llave 1]],'INFORME GESTION'!$D$3:$I$347,6,FALSE)</f>
        <v>#N/A</v>
      </c>
      <c r="J341" s="85"/>
      <c r="K341" s="83"/>
      <c r="L341" s="86" t="str">
        <f>Tabla15[[#This Row],[llave 1]]&amp;Tabla15[[#This Row],[MES]]</f>
        <v/>
      </c>
      <c r="M341" s="87" t="e">
        <f>VLOOKUP(Tabla15[[#This Row],[llave 2]],'INFORME GESTION'!$H$3:$O$347,3,0)</f>
        <v>#N/A</v>
      </c>
      <c r="N341" s="151" t="e">
        <f>VLOOKUP(Tabla15[[#This Row],[llave 2]],'INFORME GESTION'!$H$3:$O$347,7,0)</f>
        <v>#N/A</v>
      </c>
      <c r="O341" s="152" t="e">
        <f>VLOOKUP(Tabla15[[#This Row],[llave 2]],'INFORME GESTION'!$H$3:$O$347,8,0)</f>
        <v>#N/A</v>
      </c>
      <c r="P341" s="37"/>
      <c r="Q341" s="41"/>
      <c r="R341" s="42"/>
      <c r="S341" s="39" t="e">
        <f>ROUND(Tabla15[[#This Row],[VALOR UNITARIO SEGUIMIENTO FINANCIERO]]*Tabla15[[#This Row],[Porcentaje de Glosa]]*Tabla15[[#This Row],[Meta afectada por la glosa]],0)</f>
        <v>#N/A</v>
      </c>
      <c r="T341" s="37"/>
      <c r="U341" s="38"/>
      <c r="V341" s="38"/>
      <c r="W341" s="38"/>
      <c r="X341" s="39" t="e">
        <f>ROUND(Tabla15[[#This Row],[Valor de la Glosa]]-Tabla15[[#This Row],[Valor soportado por la Subred]],0)</f>
        <v>#N/A</v>
      </c>
      <c r="Y341" s="38"/>
      <c r="Z341" s="38"/>
      <c r="AA341" s="39" t="e">
        <f>ROUND(Tabla15[[#This Row],[VALOR GLOSA DEFINITIVA]]-Tabla15[[#This Row],[VALOR LEVANTADO EN LIQUIDACION]],0)</f>
        <v>#N/A</v>
      </c>
    </row>
    <row r="342" spans="3:27" s="13" customFormat="1" ht="87.5" customHeight="1">
      <c r="C342" s="36"/>
      <c r="D342" s="36"/>
      <c r="E342" s="37"/>
      <c r="F342" s="38" t="str">
        <f>+Tabla15[[#This Row],[CODIGO ACTIVIDAD]]&amp;Tabla15[[#This Row],[PROCESO]]</f>
        <v/>
      </c>
      <c r="G342" s="84" t="e">
        <f>VLOOKUP(Tabla15[[#This Row],[llave 1]],'INFORME GESTION'!$D$3:$F$347,3,FALSE)</f>
        <v>#N/A</v>
      </c>
      <c r="H342" s="84" t="e">
        <f>VLOOKUP(Tabla15[[#This Row],[llave 1]],'INFORME GESTION'!$D$3:$G$347,4,FALSE)</f>
        <v>#N/A</v>
      </c>
      <c r="I342" s="84" t="e">
        <f>VLOOKUP(Tabla15[[#This Row],[llave 1]],'INFORME GESTION'!$D$3:$I$347,6,FALSE)</f>
        <v>#N/A</v>
      </c>
      <c r="J342" s="85"/>
      <c r="K342" s="83"/>
      <c r="L342" s="86" t="str">
        <f>Tabla15[[#This Row],[llave 1]]&amp;Tabla15[[#This Row],[MES]]</f>
        <v/>
      </c>
      <c r="M342" s="87" t="e">
        <f>VLOOKUP(Tabla15[[#This Row],[llave 2]],'INFORME GESTION'!$H$3:$O$347,3,0)</f>
        <v>#N/A</v>
      </c>
      <c r="N342" s="151" t="e">
        <f>VLOOKUP(Tabla15[[#This Row],[llave 2]],'INFORME GESTION'!$H$3:$O$347,7,0)</f>
        <v>#N/A</v>
      </c>
      <c r="O342" s="152" t="e">
        <f>VLOOKUP(Tabla15[[#This Row],[llave 2]],'INFORME GESTION'!$H$3:$O$347,8,0)</f>
        <v>#N/A</v>
      </c>
      <c r="P342" s="37"/>
      <c r="Q342" s="41"/>
      <c r="R342" s="42"/>
      <c r="S342" s="39" t="e">
        <f>ROUND(Tabla15[[#This Row],[VALOR UNITARIO SEGUIMIENTO FINANCIERO]]*Tabla15[[#This Row],[Porcentaje de Glosa]]*Tabla15[[#This Row],[Meta afectada por la glosa]],0)</f>
        <v>#N/A</v>
      </c>
      <c r="T342" s="37"/>
      <c r="U342" s="38"/>
      <c r="V342" s="38"/>
      <c r="W342" s="38"/>
      <c r="X342" s="39" t="e">
        <f>ROUND(Tabla15[[#This Row],[Valor de la Glosa]]-Tabla15[[#This Row],[Valor soportado por la Subred]],0)</f>
        <v>#N/A</v>
      </c>
      <c r="Y342" s="38"/>
      <c r="Z342" s="38"/>
      <c r="AA342" s="39" t="e">
        <f>ROUND(Tabla15[[#This Row],[VALOR GLOSA DEFINITIVA]]-Tabla15[[#This Row],[VALOR LEVANTADO EN LIQUIDACION]],0)</f>
        <v>#N/A</v>
      </c>
    </row>
    <row r="343" spans="3:27" s="13" customFormat="1" ht="87.5" customHeight="1">
      <c r="C343" s="36"/>
      <c r="D343" s="36"/>
      <c r="E343" s="37"/>
      <c r="F343" s="38" t="str">
        <f>+Tabla15[[#This Row],[CODIGO ACTIVIDAD]]&amp;Tabla15[[#This Row],[PROCESO]]</f>
        <v/>
      </c>
      <c r="G343" s="84" t="e">
        <f>VLOOKUP(Tabla15[[#This Row],[llave 1]],'INFORME GESTION'!$D$3:$F$347,3,FALSE)</f>
        <v>#N/A</v>
      </c>
      <c r="H343" s="84" t="e">
        <f>VLOOKUP(Tabla15[[#This Row],[llave 1]],'INFORME GESTION'!$D$3:$G$347,4,FALSE)</f>
        <v>#N/A</v>
      </c>
      <c r="I343" s="84" t="e">
        <f>VLOOKUP(Tabla15[[#This Row],[llave 1]],'INFORME GESTION'!$D$3:$I$347,6,FALSE)</f>
        <v>#N/A</v>
      </c>
      <c r="J343" s="85"/>
      <c r="K343" s="83"/>
      <c r="L343" s="86" t="str">
        <f>Tabla15[[#This Row],[llave 1]]&amp;Tabla15[[#This Row],[MES]]</f>
        <v/>
      </c>
      <c r="M343" s="87" t="e">
        <f>VLOOKUP(Tabla15[[#This Row],[llave 2]],'INFORME GESTION'!$H$3:$O$347,3,0)</f>
        <v>#N/A</v>
      </c>
      <c r="N343" s="151" t="e">
        <f>VLOOKUP(Tabla15[[#This Row],[llave 2]],'INFORME GESTION'!$H$3:$O$347,7,0)</f>
        <v>#N/A</v>
      </c>
      <c r="O343" s="152" t="e">
        <f>VLOOKUP(Tabla15[[#This Row],[llave 2]],'INFORME GESTION'!$H$3:$O$347,8,0)</f>
        <v>#N/A</v>
      </c>
      <c r="P343" s="37"/>
      <c r="Q343" s="41"/>
      <c r="R343" s="42"/>
      <c r="S343" s="39" t="e">
        <f>ROUND(Tabla15[[#This Row],[VALOR UNITARIO SEGUIMIENTO FINANCIERO]]*Tabla15[[#This Row],[Porcentaje de Glosa]]*Tabla15[[#This Row],[Meta afectada por la glosa]],0)</f>
        <v>#N/A</v>
      </c>
      <c r="T343" s="37"/>
      <c r="U343" s="38"/>
      <c r="V343" s="38"/>
      <c r="W343" s="38"/>
      <c r="X343" s="39" t="e">
        <f>ROUND(Tabla15[[#This Row],[Valor de la Glosa]]-Tabla15[[#This Row],[Valor soportado por la Subred]],0)</f>
        <v>#N/A</v>
      </c>
      <c r="Y343" s="38"/>
      <c r="Z343" s="38"/>
      <c r="AA343" s="39" t="e">
        <f>ROUND(Tabla15[[#This Row],[VALOR GLOSA DEFINITIVA]]-Tabla15[[#This Row],[VALOR LEVANTADO EN LIQUIDACION]],0)</f>
        <v>#N/A</v>
      </c>
    </row>
    <row r="344" spans="3:27" s="13" customFormat="1" ht="87.5" customHeight="1">
      <c r="C344" s="36"/>
      <c r="D344" s="36"/>
      <c r="E344" s="37"/>
      <c r="F344" s="38" t="str">
        <f>+Tabla15[[#This Row],[CODIGO ACTIVIDAD]]&amp;Tabla15[[#This Row],[PROCESO]]</f>
        <v/>
      </c>
      <c r="G344" s="84" t="e">
        <f>VLOOKUP(Tabla15[[#This Row],[llave 1]],'INFORME GESTION'!$D$3:$F$347,3,FALSE)</f>
        <v>#N/A</v>
      </c>
      <c r="H344" s="84" t="e">
        <f>VLOOKUP(Tabla15[[#This Row],[llave 1]],'INFORME GESTION'!$D$3:$G$347,4,FALSE)</f>
        <v>#N/A</v>
      </c>
      <c r="I344" s="84" t="e">
        <f>VLOOKUP(Tabla15[[#This Row],[llave 1]],'INFORME GESTION'!$D$3:$I$347,6,FALSE)</f>
        <v>#N/A</v>
      </c>
      <c r="J344" s="85"/>
      <c r="K344" s="83"/>
      <c r="L344" s="86" t="str">
        <f>Tabla15[[#This Row],[llave 1]]&amp;Tabla15[[#This Row],[MES]]</f>
        <v/>
      </c>
      <c r="M344" s="87" t="e">
        <f>VLOOKUP(Tabla15[[#This Row],[llave 2]],'INFORME GESTION'!$H$3:$O$347,3,0)</f>
        <v>#N/A</v>
      </c>
      <c r="N344" s="151" t="e">
        <f>VLOOKUP(Tabla15[[#This Row],[llave 2]],'INFORME GESTION'!$H$3:$O$347,7,0)</f>
        <v>#N/A</v>
      </c>
      <c r="O344" s="152" t="e">
        <f>VLOOKUP(Tabla15[[#This Row],[llave 2]],'INFORME GESTION'!$H$3:$O$347,8,0)</f>
        <v>#N/A</v>
      </c>
      <c r="P344" s="37"/>
      <c r="Q344" s="41"/>
      <c r="R344" s="42"/>
      <c r="S344" s="39" t="e">
        <f>ROUND(Tabla15[[#This Row],[VALOR UNITARIO SEGUIMIENTO FINANCIERO]]*Tabla15[[#This Row],[Porcentaje de Glosa]]*Tabla15[[#This Row],[Meta afectada por la glosa]],0)</f>
        <v>#N/A</v>
      </c>
      <c r="T344" s="37"/>
      <c r="U344" s="38"/>
      <c r="V344" s="38"/>
      <c r="W344" s="38"/>
      <c r="X344" s="39" t="e">
        <f>ROUND(Tabla15[[#This Row],[Valor de la Glosa]]-Tabla15[[#This Row],[Valor soportado por la Subred]],0)</f>
        <v>#N/A</v>
      </c>
      <c r="Y344" s="38"/>
      <c r="Z344" s="38"/>
      <c r="AA344" s="39" t="e">
        <f>ROUND(Tabla15[[#This Row],[VALOR GLOSA DEFINITIVA]]-Tabla15[[#This Row],[VALOR LEVANTADO EN LIQUIDACION]],0)</f>
        <v>#N/A</v>
      </c>
    </row>
    <row r="345" spans="3:27" s="13" customFormat="1" ht="87.5" customHeight="1">
      <c r="C345" s="36"/>
      <c r="D345" s="36"/>
      <c r="E345" s="37"/>
      <c r="F345" s="38" t="str">
        <f>+Tabla15[[#This Row],[CODIGO ACTIVIDAD]]&amp;Tabla15[[#This Row],[PROCESO]]</f>
        <v/>
      </c>
      <c r="G345" s="84" t="e">
        <f>VLOOKUP(Tabla15[[#This Row],[llave 1]],'INFORME GESTION'!$D$3:$F$347,3,FALSE)</f>
        <v>#N/A</v>
      </c>
      <c r="H345" s="84" t="e">
        <f>VLOOKUP(Tabla15[[#This Row],[llave 1]],'INFORME GESTION'!$D$3:$G$347,4,FALSE)</f>
        <v>#N/A</v>
      </c>
      <c r="I345" s="84" t="e">
        <f>VLOOKUP(Tabla15[[#This Row],[llave 1]],'INFORME GESTION'!$D$3:$I$347,6,FALSE)</f>
        <v>#N/A</v>
      </c>
      <c r="J345" s="85"/>
      <c r="K345" s="83"/>
      <c r="L345" s="86" t="str">
        <f>Tabla15[[#This Row],[llave 1]]&amp;Tabla15[[#This Row],[MES]]</f>
        <v/>
      </c>
      <c r="M345" s="87" t="e">
        <f>VLOOKUP(Tabla15[[#This Row],[llave 2]],'INFORME GESTION'!$H$3:$O$347,3,0)</f>
        <v>#N/A</v>
      </c>
      <c r="N345" s="151" t="e">
        <f>VLOOKUP(Tabla15[[#This Row],[llave 2]],'INFORME GESTION'!$H$3:$O$347,7,0)</f>
        <v>#N/A</v>
      </c>
      <c r="O345" s="152" t="e">
        <f>VLOOKUP(Tabla15[[#This Row],[llave 2]],'INFORME GESTION'!$H$3:$O$347,8,0)</f>
        <v>#N/A</v>
      </c>
      <c r="P345" s="37"/>
      <c r="Q345" s="41"/>
      <c r="R345" s="42"/>
      <c r="S345" s="39" t="e">
        <f>ROUND(Tabla15[[#This Row],[VALOR UNITARIO SEGUIMIENTO FINANCIERO]]*Tabla15[[#This Row],[Porcentaje de Glosa]]*Tabla15[[#This Row],[Meta afectada por la glosa]],0)</f>
        <v>#N/A</v>
      </c>
      <c r="T345" s="37"/>
      <c r="U345" s="38"/>
      <c r="V345" s="38"/>
      <c r="W345" s="38"/>
      <c r="X345" s="39" t="e">
        <f>ROUND(Tabla15[[#This Row],[Valor de la Glosa]]-Tabla15[[#This Row],[Valor soportado por la Subred]],0)</f>
        <v>#N/A</v>
      </c>
      <c r="Y345" s="38"/>
      <c r="Z345" s="38"/>
      <c r="AA345" s="39" t="e">
        <f>ROUND(Tabla15[[#This Row],[VALOR GLOSA DEFINITIVA]]-Tabla15[[#This Row],[VALOR LEVANTADO EN LIQUIDACION]],0)</f>
        <v>#N/A</v>
      </c>
    </row>
    <row r="346" spans="3:27" s="13" customFormat="1" ht="87.5" customHeight="1">
      <c r="C346" s="36"/>
      <c r="D346" s="36"/>
      <c r="E346" s="37"/>
      <c r="F346" s="38" t="str">
        <f>+Tabla15[[#This Row],[CODIGO ACTIVIDAD]]&amp;Tabla15[[#This Row],[PROCESO]]</f>
        <v/>
      </c>
      <c r="G346" s="84" t="e">
        <f>VLOOKUP(Tabla15[[#This Row],[llave 1]],'INFORME GESTION'!$D$3:$F$347,3,FALSE)</f>
        <v>#N/A</v>
      </c>
      <c r="H346" s="84" t="e">
        <f>VLOOKUP(Tabla15[[#This Row],[llave 1]],'INFORME GESTION'!$D$3:$G$347,4,FALSE)</f>
        <v>#N/A</v>
      </c>
      <c r="I346" s="84" t="e">
        <f>VLOOKUP(Tabla15[[#This Row],[llave 1]],'INFORME GESTION'!$D$3:$I$347,6,FALSE)</f>
        <v>#N/A</v>
      </c>
      <c r="J346" s="85"/>
      <c r="K346" s="83"/>
      <c r="L346" s="86" t="str">
        <f>Tabla15[[#This Row],[llave 1]]&amp;Tabla15[[#This Row],[MES]]</f>
        <v/>
      </c>
      <c r="M346" s="87" t="e">
        <f>VLOOKUP(Tabla15[[#This Row],[llave 2]],'INFORME GESTION'!$H$3:$O$347,3,0)</f>
        <v>#N/A</v>
      </c>
      <c r="N346" s="151" t="e">
        <f>VLOOKUP(Tabla15[[#This Row],[llave 2]],'INFORME GESTION'!$H$3:$O$347,7,0)</f>
        <v>#N/A</v>
      </c>
      <c r="O346" s="152" t="e">
        <f>VLOOKUP(Tabla15[[#This Row],[llave 2]],'INFORME GESTION'!$H$3:$O$347,8,0)</f>
        <v>#N/A</v>
      </c>
      <c r="P346" s="37"/>
      <c r="Q346" s="41"/>
      <c r="R346" s="42"/>
      <c r="S346" s="39" t="e">
        <f>ROUND(Tabla15[[#This Row],[VALOR UNITARIO SEGUIMIENTO FINANCIERO]]*Tabla15[[#This Row],[Porcentaje de Glosa]]*Tabla15[[#This Row],[Meta afectada por la glosa]],0)</f>
        <v>#N/A</v>
      </c>
      <c r="T346" s="37"/>
      <c r="U346" s="38"/>
      <c r="V346" s="38"/>
      <c r="W346" s="38"/>
      <c r="X346" s="39" t="e">
        <f>ROUND(Tabla15[[#This Row],[Valor de la Glosa]]-Tabla15[[#This Row],[Valor soportado por la Subred]],0)</f>
        <v>#N/A</v>
      </c>
      <c r="Y346" s="38"/>
      <c r="Z346" s="38"/>
      <c r="AA346" s="39" t="e">
        <f>ROUND(Tabla15[[#This Row],[VALOR GLOSA DEFINITIVA]]-Tabla15[[#This Row],[VALOR LEVANTADO EN LIQUIDACION]],0)</f>
        <v>#N/A</v>
      </c>
    </row>
    <row r="347" spans="3:27" s="13" customFormat="1" ht="87.5" customHeight="1">
      <c r="C347" s="36"/>
      <c r="D347" s="36"/>
      <c r="E347" s="37"/>
      <c r="F347" s="38" t="str">
        <f>+Tabla15[[#This Row],[CODIGO ACTIVIDAD]]&amp;Tabla15[[#This Row],[PROCESO]]</f>
        <v/>
      </c>
      <c r="G347" s="84" t="e">
        <f>VLOOKUP(Tabla15[[#This Row],[llave 1]],'INFORME GESTION'!$D$3:$F$347,3,FALSE)</f>
        <v>#N/A</v>
      </c>
      <c r="H347" s="84" t="e">
        <f>VLOOKUP(Tabla15[[#This Row],[llave 1]],'INFORME GESTION'!$D$3:$G$347,4,FALSE)</f>
        <v>#N/A</v>
      </c>
      <c r="I347" s="84" t="e">
        <f>VLOOKUP(Tabla15[[#This Row],[llave 1]],'INFORME GESTION'!$D$3:$I$347,6,FALSE)</f>
        <v>#N/A</v>
      </c>
      <c r="J347" s="85"/>
      <c r="K347" s="83"/>
      <c r="L347" s="86" t="str">
        <f>Tabla15[[#This Row],[llave 1]]&amp;Tabla15[[#This Row],[MES]]</f>
        <v/>
      </c>
      <c r="M347" s="87" t="e">
        <f>VLOOKUP(Tabla15[[#This Row],[llave 2]],'INFORME GESTION'!$H$3:$O$347,3,0)</f>
        <v>#N/A</v>
      </c>
      <c r="N347" s="151" t="e">
        <f>VLOOKUP(Tabla15[[#This Row],[llave 2]],'INFORME GESTION'!$H$3:$O$347,7,0)</f>
        <v>#N/A</v>
      </c>
      <c r="O347" s="152" t="e">
        <f>VLOOKUP(Tabla15[[#This Row],[llave 2]],'INFORME GESTION'!$H$3:$O$347,8,0)</f>
        <v>#N/A</v>
      </c>
      <c r="P347" s="37"/>
      <c r="Q347" s="41"/>
      <c r="R347" s="42"/>
      <c r="S347" s="39" t="e">
        <f>ROUND(Tabla15[[#This Row],[VALOR UNITARIO SEGUIMIENTO FINANCIERO]]*Tabla15[[#This Row],[Porcentaje de Glosa]]*Tabla15[[#This Row],[Meta afectada por la glosa]],0)</f>
        <v>#N/A</v>
      </c>
      <c r="T347" s="37"/>
      <c r="U347" s="38"/>
      <c r="V347" s="38"/>
      <c r="W347" s="38"/>
      <c r="X347" s="39" t="e">
        <f>ROUND(Tabla15[[#This Row],[Valor de la Glosa]]-Tabla15[[#This Row],[Valor soportado por la Subred]],0)</f>
        <v>#N/A</v>
      </c>
      <c r="Y347" s="38"/>
      <c r="Z347" s="38"/>
      <c r="AA347" s="39" t="e">
        <f>ROUND(Tabla15[[#This Row],[VALOR GLOSA DEFINITIVA]]-Tabla15[[#This Row],[VALOR LEVANTADO EN LIQUIDACION]],0)</f>
        <v>#N/A</v>
      </c>
    </row>
    <row r="348" spans="3:27" s="13" customFormat="1" ht="87.5" customHeight="1">
      <c r="C348" s="36"/>
      <c r="D348" s="36"/>
      <c r="E348" s="37"/>
      <c r="F348" s="38" t="str">
        <f>+Tabla15[[#This Row],[CODIGO ACTIVIDAD]]&amp;Tabla15[[#This Row],[PROCESO]]</f>
        <v/>
      </c>
      <c r="G348" s="84" t="e">
        <f>VLOOKUP(Tabla15[[#This Row],[llave 1]],'INFORME GESTION'!$D$3:$F$347,3,FALSE)</f>
        <v>#N/A</v>
      </c>
      <c r="H348" s="84" t="e">
        <f>VLOOKUP(Tabla15[[#This Row],[llave 1]],'INFORME GESTION'!$D$3:$G$347,4,FALSE)</f>
        <v>#N/A</v>
      </c>
      <c r="I348" s="84" t="e">
        <f>VLOOKUP(Tabla15[[#This Row],[llave 1]],'INFORME GESTION'!$D$3:$I$347,6,FALSE)</f>
        <v>#N/A</v>
      </c>
      <c r="J348" s="85"/>
      <c r="K348" s="83"/>
      <c r="L348" s="86" t="str">
        <f>Tabla15[[#This Row],[llave 1]]&amp;Tabla15[[#This Row],[MES]]</f>
        <v/>
      </c>
      <c r="M348" s="87" t="e">
        <f>VLOOKUP(Tabla15[[#This Row],[llave 2]],'INFORME GESTION'!$H$3:$O$347,3,0)</f>
        <v>#N/A</v>
      </c>
      <c r="N348" s="151" t="e">
        <f>VLOOKUP(Tabla15[[#This Row],[llave 2]],'INFORME GESTION'!$H$3:$O$347,7,0)</f>
        <v>#N/A</v>
      </c>
      <c r="O348" s="152" t="e">
        <f>VLOOKUP(Tabla15[[#This Row],[llave 2]],'INFORME GESTION'!$H$3:$O$347,8,0)</f>
        <v>#N/A</v>
      </c>
      <c r="P348" s="37"/>
      <c r="Q348" s="41"/>
      <c r="R348" s="42"/>
      <c r="S348" s="39" t="e">
        <f>ROUND(Tabla15[[#This Row],[VALOR UNITARIO SEGUIMIENTO FINANCIERO]]*Tabla15[[#This Row],[Porcentaje de Glosa]]*Tabla15[[#This Row],[Meta afectada por la glosa]],0)</f>
        <v>#N/A</v>
      </c>
      <c r="T348" s="37"/>
      <c r="U348" s="38"/>
      <c r="V348" s="38"/>
      <c r="W348" s="38"/>
      <c r="X348" s="39" t="e">
        <f>ROUND(Tabla15[[#This Row],[Valor de la Glosa]]-Tabla15[[#This Row],[Valor soportado por la Subred]],0)</f>
        <v>#N/A</v>
      </c>
      <c r="Y348" s="38"/>
      <c r="Z348" s="38"/>
      <c r="AA348" s="39" t="e">
        <f>ROUND(Tabla15[[#This Row],[VALOR GLOSA DEFINITIVA]]-Tabla15[[#This Row],[VALOR LEVANTADO EN LIQUIDACION]],0)</f>
        <v>#N/A</v>
      </c>
    </row>
    <row r="349" spans="3:27" s="13" customFormat="1" ht="87.5" customHeight="1">
      <c r="C349" s="36"/>
      <c r="D349" s="36"/>
      <c r="E349" s="37"/>
      <c r="F349" s="38" t="str">
        <f>+Tabla15[[#This Row],[CODIGO ACTIVIDAD]]&amp;Tabla15[[#This Row],[PROCESO]]</f>
        <v/>
      </c>
      <c r="G349" s="84" t="e">
        <f>VLOOKUP(Tabla15[[#This Row],[llave 1]],'INFORME GESTION'!$D$3:$F$347,3,FALSE)</f>
        <v>#N/A</v>
      </c>
      <c r="H349" s="84" t="e">
        <f>VLOOKUP(Tabla15[[#This Row],[llave 1]],'INFORME GESTION'!$D$3:$G$347,4,FALSE)</f>
        <v>#N/A</v>
      </c>
      <c r="I349" s="84" t="e">
        <f>VLOOKUP(Tabla15[[#This Row],[llave 1]],'INFORME GESTION'!$D$3:$I$347,6,FALSE)</f>
        <v>#N/A</v>
      </c>
      <c r="J349" s="85"/>
      <c r="K349" s="83"/>
      <c r="L349" s="86" t="str">
        <f>Tabla15[[#This Row],[llave 1]]&amp;Tabla15[[#This Row],[MES]]</f>
        <v/>
      </c>
      <c r="M349" s="87" t="e">
        <f>VLOOKUP(Tabla15[[#This Row],[llave 2]],'INFORME GESTION'!$H$3:$O$347,3,0)</f>
        <v>#N/A</v>
      </c>
      <c r="N349" s="151" t="e">
        <f>VLOOKUP(Tabla15[[#This Row],[llave 2]],'INFORME GESTION'!$H$3:$O$347,7,0)</f>
        <v>#N/A</v>
      </c>
      <c r="O349" s="152" t="e">
        <f>VLOOKUP(Tabla15[[#This Row],[llave 2]],'INFORME GESTION'!$H$3:$O$347,8,0)</f>
        <v>#N/A</v>
      </c>
      <c r="P349" s="37"/>
      <c r="Q349" s="41"/>
      <c r="R349" s="42"/>
      <c r="S349" s="39" t="e">
        <f>ROUND(Tabla15[[#This Row],[VALOR UNITARIO SEGUIMIENTO FINANCIERO]]*Tabla15[[#This Row],[Porcentaje de Glosa]]*Tabla15[[#This Row],[Meta afectada por la glosa]],0)</f>
        <v>#N/A</v>
      </c>
      <c r="T349" s="37"/>
      <c r="U349" s="38"/>
      <c r="V349" s="38"/>
      <c r="W349" s="38"/>
      <c r="X349" s="39" t="e">
        <f>ROUND(Tabla15[[#This Row],[Valor de la Glosa]]-Tabla15[[#This Row],[Valor soportado por la Subred]],0)</f>
        <v>#N/A</v>
      </c>
      <c r="Y349" s="38"/>
      <c r="Z349" s="38"/>
      <c r="AA349" s="39" t="e">
        <f>ROUND(Tabla15[[#This Row],[VALOR GLOSA DEFINITIVA]]-Tabla15[[#This Row],[VALOR LEVANTADO EN LIQUIDACION]],0)</f>
        <v>#N/A</v>
      </c>
    </row>
    <row r="350" spans="3:27" s="13" customFormat="1" ht="87.5" customHeight="1">
      <c r="C350" s="36"/>
      <c r="D350" s="36"/>
      <c r="E350" s="37"/>
      <c r="F350" s="38" t="str">
        <f>+Tabla15[[#This Row],[CODIGO ACTIVIDAD]]&amp;Tabla15[[#This Row],[PROCESO]]</f>
        <v/>
      </c>
      <c r="G350" s="84" t="e">
        <f>VLOOKUP(Tabla15[[#This Row],[llave 1]],'INFORME GESTION'!$D$3:$F$347,3,FALSE)</f>
        <v>#N/A</v>
      </c>
      <c r="H350" s="84" t="e">
        <f>VLOOKUP(Tabla15[[#This Row],[llave 1]],'INFORME GESTION'!$D$3:$G$347,4,FALSE)</f>
        <v>#N/A</v>
      </c>
      <c r="I350" s="84" t="e">
        <f>VLOOKUP(Tabla15[[#This Row],[llave 1]],'INFORME GESTION'!$D$3:$I$347,6,FALSE)</f>
        <v>#N/A</v>
      </c>
      <c r="J350" s="85"/>
      <c r="K350" s="83"/>
      <c r="L350" s="86" t="str">
        <f>Tabla15[[#This Row],[llave 1]]&amp;Tabla15[[#This Row],[MES]]</f>
        <v/>
      </c>
      <c r="M350" s="87" t="e">
        <f>VLOOKUP(Tabla15[[#This Row],[llave 2]],'INFORME GESTION'!$H$3:$O$347,3,0)</f>
        <v>#N/A</v>
      </c>
      <c r="N350" s="151" t="e">
        <f>VLOOKUP(Tabla15[[#This Row],[llave 2]],'INFORME GESTION'!$H$3:$O$347,7,0)</f>
        <v>#N/A</v>
      </c>
      <c r="O350" s="152" t="e">
        <f>VLOOKUP(Tabla15[[#This Row],[llave 2]],'INFORME GESTION'!$H$3:$O$347,8,0)</f>
        <v>#N/A</v>
      </c>
      <c r="P350" s="37"/>
      <c r="Q350" s="41"/>
      <c r="R350" s="42"/>
      <c r="S350" s="39" t="e">
        <f>ROUND(Tabla15[[#This Row],[VALOR UNITARIO SEGUIMIENTO FINANCIERO]]*Tabla15[[#This Row],[Porcentaje de Glosa]]*Tabla15[[#This Row],[Meta afectada por la glosa]],0)</f>
        <v>#N/A</v>
      </c>
      <c r="T350" s="37"/>
      <c r="U350" s="38"/>
      <c r="V350" s="38"/>
      <c r="W350" s="38"/>
      <c r="X350" s="39" t="e">
        <f>ROUND(Tabla15[[#This Row],[Valor de la Glosa]]-Tabla15[[#This Row],[Valor soportado por la Subred]],0)</f>
        <v>#N/A</v>
      </c>
      <c r="Y350" s="38"/>
      <c r="Z350" s="38"/>
      <c r="AA350" s="39" t="e">
        <f>ROUND(Tabla15[[#This Row],[VALOR GLOSA DEFINITIVA]]-Tabla15[[#This Row],[VALOR LEVANTADO EN LIQUIDACION]],0)</f>
        <v>#N/A</v>
      </c>
    </row>
    <row r="351" spans="3:27" s="13" customFormat="1" ht="87.5" customHeight="1">
      <c r="C351" s="36"/>
      <c r="D351" s="36"/>
      <c r="E351" s="37"/>
      <c r="F351" s="38" t="str">
        <f>+Tabla15[[#This Row],[CODIGO ACTIVIDAD]]&amp;Tabla15[[#This Row],[PROCESO]]</f>
        <v/>
      </c>
      <c r="G351" s="84" t="e">
        <f>VLOOKUP(Tabla15[[#This Row],[llave 1]],'INFORME GESTION'!$D$3:$F$347,3,FALSE)</f>
        <v>#N/A</v>
      </c>
      <c r="H351" s="84" t="e">
        <f>VLOOKUP(Tabla15[[#This Row],[llave 1]],'INFORME GESTION'!$D$3:$G$347,4,FALSE)</f>
        <v>#N/A</v>
      </c>
      <c r="I351" s="84" t="e">
        <f>VLOOKUP(Tabla15[[#This Row],[llave 1]],'INFORME GESTION'!$D$3:$I$347,6,FALSE)</f>
        <v>#N/A</v>
      </c>
      <c r="J351" s="85"/>
      <c r="K351" s="83"/>
      <c r="L351" s="86" t="str">
        <f>Tabla15[[#This Row],[llave 1]]&amp;Tabla15[[#This Row],[MES]]</f>
        <v/>
      </c>
      <c r="M351" s="87" t="e">
        <f>VLOOKUP(Tabla15[[#This Row],[llave 2]],'INFORME GESTION'!$H$3:$O$347,3,0)</f>
        <v>#N/A</v>
      </c>
      <c r="N351" s="151" t="e">
        <f>VLOOKUP(Tabla15[[#This Row],[llave 2]],'INFORME GESTION'!$H$3:$O$347,7,0)</f>
        <v>#N/A</v>
      </c>
      <c r="O351" s="152" t="e">
        <f>VLOOKUP(Tabla15[[#This Row],[llave 2]],'INFORME GESTION'!$H$3:$O$347,8,0)</f>
        <v>#N/A</v>
      </c>
      <c r="P351" s="37"/>
      <c r="Q351" s="41"/>
      <c r="R351" s="42"/>
      <c r="S351" s="39" t="e">
        <f>ROUND(Tabla15[[#This Row],[VALOR UNITARIO SEGUIMIENTO FINANCIERO]]*Tabla15[[#This Row],[Porcentaje de Glosa]]*Tabla15[[#This Row],[Meta afectada por la glosa]],0)</f>
        <v>#N/A</v>
      </c>
      <c r="T351" s="37"/>
      <c r="U351" s="38"/>
      <c r="V351" s="38"/>
      <c r="W351" s="38"/>
      <c r="X351" s="39" t="e">
        <f>ROUND(Tabla15[[#This Row],[Valor de la Glosa]]-Tabla15[[#This Row],[Valor soportado por la Subred]],0)</f>
        <v>#N/A</v>
      </c>
      <c r="Y351" s="38"/>
      <c r="Z351" s="38"/>
      <c r="AA351" s="39" t="e">
        <f>ROUND(Tabla15[[#This Row],[VALOR GLOSA DEFINITIVA]]-Tabla15[[#This Row],[VALOR LEVANTADO EN LIQUIDACION]],0)</f>
        <v>#N/A</v>
      </c>
    </row>
    <row r="352" spans="3:27" s="13" customFormat="1" ht="87.5" customHeight="1">
      <c r="C352" s="36"/>
      <c r="D352" s="36"/>
      <c r="E352" s="37"/>
      <c r="F352" s="38" t="str">
        <f>+Tabla15[[#This Row],[CODIGO ACTIVIDAD]]&amp;Tabla15[[#This Row],[PROCESO]]</f>
        <v/>
      </c>
      <c r="G352" s="84" t="e">
        <f>VLOOKUP(Tabla15[[#This Row],[llave 1]],'INFORME GESTION'!$D$3:$F$347,3,FALSE)</f>
        <v>#N/A</v>
      </c>
      <c r="H352" s="84" t="e">
        <f>VLOOKUP(Tabla15[[#This Row],[llave 1]],'INFORME GESTION'!$D$3:$G$347,4,FALSE)</f>
        <v>#N/A</v>
      </c>
      <c r="I352" s="84" t="e">
        <f>VLOOKUP(Tabla15[[#This Row],[llave 1]],'INFORME GESTION'!$D$3:$I$347,6,FALSE)</f>
        <v>#N/A</v>
      </c>
      <c r="J352" s="85"/>
      <c r="K352" s="83"/>
      <c r="L352" s="86" t="str">
        <f>Tabla15[[#This Row],[llave 1]]&amp;Tabla15[[#This Row],[MES]]</f>
        <v/>
      </c>
      <c r="M352" s="87" t="e">
        <f>VLOOKUP(Tabla15[[#This Row],[llave 2]],'INFORME GESTION'!$H$3:$O$347,3,0)</f>
        <v>#N/A</v>
      </c>
      <c r="N352" s="151" t="e">
        <f>VLOOKUP(Tabla15[[#This Row],[llave 2]],'INFORME GESTION'!$H$3:$O$347,7,0)</f>
        <v>#N/A</v>
      </c>
      <c r="O352" s="152" t="e">
        <f>VLOOKUP(Tabla15[[#This Row],[llave 2]],'INFORME GESTION'!$H$3:$O$347,8,0)</f>
        <v>#N/A</v>
      </c>
      <c r="P352" s="37"/>
      <c r="Q352" s="41"/>
      <c r="R352" s="42"/>
      <c r="S352" s="39" t="e">
        <f>ROUND(Tabla15[[#This Row],[VALOR UNITARIO SEGUIMIENTO FINANCIERO]]*Tabla15[[#This Row],[Porcentaje de Glosa]]*Tabla15[[#This Row],[Meta afectada por la glosa]],0)</f>
        <v>#N/A</v>
      </c>
      <c r="T352" s="37"/>
      <c r="U352" s="38"/>
      <c r="V352" s="38"/>
      <c r="W352" s="38"/>
      <c r="X352" s="39" t="e">
        <f>ROUND(Tabla15[[#This Row],[Valor de la Glosa]]-Tabla15[[#This Row],[Valor soportado por la Subred]],0)</f>
        <v>#N/A</v>
      </c>
      <c r="Y352" s="38"/>
      <c r="Z352" s="38"/>
      <c r="AA352" s="39" t="e">
        <f>ROUND(Tabla15[[#This Row],[VALOR GLOSA DEFINITIVA]]-Tabla15[[#This Row],[VALOR LEVANTADO EN LIQUIDACION]],0)</f>
        <v>#N/A</v>
      </c>
    </row>
    <row r="353" spans="3:27" s="13" customFormat="1" ht="87.5" customHeight="1">
      <c r="C353" s="36"/>
      <c r="D353" s="36"/>
      <c r="E353" s="37"/>
      <c r="F353" s="38" t="str">
        <f>+Tabla15[[#This Row],[CODIGO ACTIVIDAD]]&amp;Tabla15[[#This Row],[PROCESO]]</f>
        <v/>
      </c>
      <c r="G353" s="84" t="e">
        <f>VLOOKUP(Tabla15[[#This Row],[llave 1]],'INFORME GESTION'!$D$3:$F$347,3,FALSE)</f>
        <v>#N/A</v>
      </c>
      <c r="H353" s="84" t="e">
        <f>VLOOKUP(Tabla15[[#This Row],[llave 1]],'INFORME GESTION'!$D$3:$G$347,4,FALSE)</f>
        <v>#N/A</v>
      </c>
      <c r="I353" s="84" t="e">
        <f>VLOOKUP(Tabla15[[#This Row],[llave 1]],'INFORME GESTION'!$D$3:$I$347,6,FALSE)</f>
        <v>#N/A</v>
      </c>
      <c r="J353" s="85"/>
      <c r="K353" s="83"/>
      <c r="L353" s="86" t="str">
        <f>Tabla15[[#This Row],[llave 1]]&amp;Tabla15[[#This Row],[MES]]</f>
        <v/>
      </c>
      <c r="M353" s="87" t="e">
        <f>VLOOKUP(Tabla15[[#This Row],[llave 2]],'INFORME GESTION'!$H$3:$O$347,3,0)</f>
        <v>#N/A</v>
      </c>
      <c r="N353" s="151" t="e">
        <f>VLOOKUP(Tabla15[[#This Row],[llave 2]],'INFORME GESTION'!$H$3:$O$347,7,0)</f>
        <v>#N/A</v>
      </c>
      <c r="O353" s="152" t="e">
        <f>VLOOKUP(Tabla15[[#This Row],[llave 2]],'INFORME GESTION'!$H$3:$O$347,8,0)</f>
        <v>#N/A</v>
      </c>
      <c r="P353" s="37"/>
      <c r="Q353" s="41"/>
      <c r="R353" s="42"/>
      <c r="S353" s="39" t="e">
        <f>ROUND(Tabla15[[#This Row],[VALOR UNITARIO SEGUIMIENTO FINANCIERO]]*Tabla15[[#This Row],[Porcentaje de Glosa]]*Tabla15[[#This Row],[Meta afectada por la glosa]],0)</f>
        <v>#N/A</v>
      </c>
      <c r="T353" s="37"/>
      <c r="U353" s="38"/>
      <c r="V353" s="38"/>
      <c r="W353" s="38"/>
      <c r="X353" s="39" t="e">
        <f>ROUND(Tabla15[[#This Row],[Valor de la Glosa]]-Tabla15[[#This Row],[Valor soportado por la Subred]],0)</f>
        <v>#N/A</v>
      </c>
      <c r="Y353" s="38"/>
      <c r="Z353" s="38"/>
      <c r="AA353" s="39" t="e">
        <f>ROUND(Tabla15[[#This Row],[VALOR GLOSA DEFINITIVA]]-Tabla15[[#This Row],[VALOR LEVANTADO EN LIQUIDACION]],0)</f>
        <v>#N/A</v>
      </c>
    </row>
    <row r="354" spans="3:27" s="13" customFormat="1" ht="87.5" customHeight="1">
      <c r="C354" s="36"/>
      <c r="D354" s="36"/>
      <c r="E354" s="37"/>
      <c r="F354" s="38" t="str">
        <f>+Tabla15[[#This Row],[CODIGO ACTIVIDAD]]&amp;Tabla15[[#This Row],[PROCESO]]</f>
        <v/>
      </c>
      <c r="G354" s="84" t="e">
        <f>VLOOKUP(Tabla15[[#This Row],[llave 1]],'INFORME GESTION'!$D$3:$F$347,3,FALSE)</f>
        <v>#N/A</v>
      </c>
      <c r="H354" s="84" t="e">
        <f>VLOOKUP(Tabla15[[#This Row],[llave 1]],'INFORME GESTION'!$D$3:$G$347,4,FALSE)</f>
        <v>#N/A</v>
      </c>
      <c r="I354" s="84" t="e">
        <f>VLOOKUP(Tabla15[[#This Row],[llave 1]],'INFORME GESTION'!$D$3:$I$347,6,FALSE)</f>
        <v>#N/A</v>
      </c>
      <c r="J354" s="85"/>
      <c r="K354" s="83"/>
      <c r="L354" s="86" t="str">
        <f>Tabla15[[#This Row],[llave 1]]&amp;Tabla15[[#This Row],[MES]]</f>
        <v/>
      </c>
      <c r="M354" s="87" t="e">
        <f>VLOOKUP(Tabla15[[#This Row],[llave 2]],'INFORME GESTION'!$H$3:$O$347,3,0)</f>
        <v>#N/A</v>
      </c>
      <c r="N354" s="151" t="e">
        <f>VLOOKUP(Tabla15[[#This Row],[llave 2]],'INFORME GESTION'!$H$3:$O$347,7,0)</f>
        <v>#N/A</v>
      </c>
      <c r="O354" s="152" t="e">
        <f>VLOOKUP(Tabla15[[#This Row],[llave 2]],'INFORME GESTION'!$H$3:$O$347,8,0)</f>
        <v>#N/A</v>
      </c>
      <c r="P354" s="37"/>
      <c r="Q354" s="41"/>
      <c r="R354" s="42"/>
      <c r="S354" s="39" t="e">
        <f>ROUND(Tabla15[[#This Row],[VALOR UNITARIO SEGUIMIENTO FINANCIERO]]*Tabla15[[#This Row],[Porcentaje de Glosa]]*Tabla15[[#This Row],[Meta afectada por la glosa]],0)</f>
        <v>#N/A</v>
      </c>
      <c r="T354" s="37"/>
      <c r="U354" s="38"/>
      <c r="V354" s="38"/>
      <c r="W354" s="38"/>
      <c r="X354" s="39" t="e">
        <f>ROUND(Tabla15[[#This Row],[Valor de la Glosa]]-Tabla15[[#This Row],[Valor soportado por la Subred]],0)</f>
        <v>#N/A</v>
      </c>
      <c r="Y354" s="38"/>
      <c r="Z354" s="38"/>
      <c r="AA354" s="39" t="e">
        <f>ROUND(Tabla15[[#This Row],[VALOR GLOSA DEFINITIVA]]-Tabla15[[#This Row],[VALOR LEVANTADO EN LIQUIDACION]],0)</f>
        <v>#N/A</v>
      </c>
    </row>
    <row r="355" spans="3:27" s="13" customFormat="1" ht="87.5" customHeight="1">
      <c r="C355" s="36"/>
      <c r="D355" s="36"/>
      <c r="E355" s="37"/>
      <c r="F355" s="38" t="str">
        <f>+Tabla15[[#This Row],[CODIGO ACTIVIDAD]]&amp;Tabla15[[#This Row],[PROCESO]]</f>
        <v/>
      </c>
      <c r="G355" s="84" t="e">
        <f>VLOOKUP(Tabla15[[#This Row],[llave 1]],'INFORME GESTION'!$D$3:$F$347,3,FALSE)</f>
        <v>#N/A</v>
      </c>
      <c r="H355" s="84" t="e">
        <f>VLOOKUP(Tabla15[[#This Row],[llave 1]],'INFORME GESTION'!$D$3:$G$347,4,FALSE)</f>
        <v>#N/A</v>
      </c>
      <c r="I355" s="84" t="e">
        <f>VLOOKUP(Tabla15[[#This Row],[llave 1]],'INFORME GESTION'!$D$3:$I$347,6,FALSE)</f>
        <v>#N/A</v>
      </c>
      <c r="J355" s="85"/>
      <c r="K355" s="83"/>
      <c r="L355" s="86" t="str">
        <f>Tabla15[[#This Row],[llave 1]]&amp;Tabla15[[#This Row],[MES]]</f>
        <v/>
      </c>
      <c r="M355" s="87" t="e">
        <f>VLOOKUP(Tabla15[[#This Row],[llave 2]],'INFORME GESTION'!$H$3:$O$347,3,0)</f>
        <v>#N/A</v>
      </c>
      <c r="N355" s="151" t="e">
        <f>VLOOKUP(Tabla15[[#This Row],[llave 2]],'INFORME GESTION'!$H$3:$O$347,7,0)</f>
        <v>#N/A</v>
      </c>
      <c r="O355" s="152" t="e">
        <f>VLOOKUP(Tabla15[[#This Row],[llave 2]],'INFORME GESTION'!$H$3:$O$347,8,0)</f>
        <v>#N/A</v>
      </c>
      <c r="P355" s="37"/>
      <c r="Q355" s="41"/>
      <c r="R355" s="42"/>
      <c r="S355" s="39" t="e">
        <f>ROUND(Tabla15[[#This Row],[VALOR UNITARIO SEGUIMIENTO FINANCIERO]]*Tabla15[[#This Row],[Porcentaje de Glosa]]*Tabla15[[#This Row],[Meta afectada por la glosa]],0)</f>
        <v>#N/A</v>
      </c>
      <c r="T355" s="37"/>
      <c r="U355" s="38"/>
      <c r="V355" s="38"/>
      <c r="W355" s="38"/>
      <c r="X355" s="39" t="e">
        <f>ROUND(Tabla15[[#This Row],[Valor de la Glosa]]-Tabla15[[#This Row],[Valor soportado por la Subred]],0)</f>
        <v>#N/A</v>
      </c>
      <c r="Y355" s="38"/>
      <c r="Z355" s="38"/>
      <c r="AA355" s="39" t="e">
        <f>ROUND(Tabla15[[#This Row],[VALOR GLOSA DEFINITIVA]]-Tabla15[[#This Row],[VALOR LEVANTADO EN LIQUIDACION]],0)</f>
        <v>#N/A</v>
      </c>
    </row>
    <row r="356" spans="3:27" s="13" customFormat="1" ht="87.5" customHeight="1">
      <c r="C356" s="36"/>
      <c r="D356" s="36"/>
      <c r="E356" s="37"/>
      <c r="F356" s="38" t="str">
        <f>+Tabla15[[#This Row],[CODIGO ACTIVIDAD]]&amp;Tabla15[[#This Row],[PROCESO]]</f>
        <v/>
      </c>
      <c r="G356" s="84" t="e">
        <f>VLOOKUP(Tabla15[[#This Row],[llave 1]],'INFORME GESTION'!$D$3:$F$347,3,FALSE)</f>
        <v>#N/A</v>
      </c>
      <c r="H356" s="84" t="e">
        <f>VLOOKUP(Tabla15[[#This Row],[llave 1]],'INFORME GESTION'!$D$3:$G$347,4,FALSE)</f>
        <v>#N/A</v>
      </c>
      <c r="I356" s="84" t="e">
        <f>VLOOKUP(Tabla15[[#This Row],[llave 1]],'INFORME GESTION'!$D$3:$I$347,6,FALSE)</f>
        <v>#N/A</v>
      </c>
      <c r="J356" s="85"/>
      <c r="K356" s="83"/>
      <c r="L356" s="86" t="str">
        <f>Tabla15[[#This Row],[llave 1]]&amp;Tabla15[[#This Row],[MES]]</f>
        <v/>
      </c>
      <c r="M356" s="87" t="e">
        <f>VLOOKUP(Tabla15[[#This Row],[llave 2]],'INFORME GESTION'!$H$3:$O$347,3,0)</f>
        <v>#N/A</v>
      </c>
      <c r="N356" s="151" t="e">
        <f>VLOOKUP(Tabla15[[#This Row],[llave 2]],'INFORME GESTION'!$H$3:$O$347,7,0)</f>
        <v>#N/A</v>
      </c>
      <c r="O356" s="152" t="e">
        <f>VLOOKUP(Tabla15[[#This Row],[llave 2]],'INFORME GESTION'!$H$3:$O$347,8,0)</f>
        <v>#N/A</v>
      </c>
      <c r="P356" s="37"/>
      <c r="Q356" s="41"/>
      <c r="R356" s="42"/>
      <c r="S356" s="39" t="e">
        <f>ROUND(Tabla15[[#This Row],[VALOR UNITARIO SEGUIMIENTO FINANCIERO]]*Tabla15[[#This Row],[Porcentaje de Glosa]]*Tabla15[[#This Row],[Meta afectada por la glosa]],0)</f>
        <v>#N/A</v>
      </c>
      <c r="T356" s="37"/>
      <c r="U356" s="38"/>
      <c r="V356" s="38"/>
      <c r="W356" s="38"/>
      <c r="X356" s="39" t="e">
        <f>ROUND(Tabla15[[#This Row],[Valor de la Glosa]]-Tabla15[[#This Row],[Valor soportado por la Subred]],0)</f>
        <v>#N/A</v>
      </c>
      <c r="Y356" s="38"/>
      <c r="Z356" s="38"/>
      <c r="AA356" s="39" t="e">
        <f>ROUND(Tabla15[[#This Row],[VALOR GLOSA DEFINITIVA]]-Tabla15[[#This Row],[VALOR LEVANTADO EN LIQUIDACION]],0)</f>
        <v>#N/A</v>
      </c>
    </row>
    <row r="357" spans="3:27" s="13" customFormat="1" ht="87.5" customHeight="1">
      <c r="C357" s="36"/>
      <c r="D357" s="36"/>
      <c r="E357" s="37"/>
      <c r="F357" s="38" t="str">
        <f>+Tabla15[[#This Row],[CODIGO ACTIVIDAD]]&amp;Tabla15[[#This Row],[PROCESO]]</f>
        <v/>
      </c>
      <c r="G357" s="84" t="e">
        <f>VLOOKUP(Tabla15[[#This Row],[llave 1]],'INFORME GESTION'!$D$3:$F$347,3,FALSE)</f>
        <v>#N/A</v>
      </c>
      <c r="H357" s="84" t="e">
        <f>VLOOKUP(Tabla15[[#This Row],[llave 1]],'INFORME GESTION'!$D$3:$G$347,4,FALSE)</f>
        <v>#N/A</v>
      </c>
      <c r="I357" s="84" t="e">
        <f>VLOOKUP(Tabla15[[#This Row],[llave 1]],'INFORME GESTION'!$D$3:$I$347,6,FALSE)</f>
        <v>#N/A</v>
      </c>
      <c r="J357" s="85"/>
      <c r="K357" s="83"/>
      <c r="L357" s="86" t="str">
        <f>Tabla15[[#This Row],[llave 1]]&amp;Tabla15[[#This Row],[MES]]</f>
        <v/>
      </c>
      <c r="M357" s="87" t="e">
        <f>VLOOKUP(Tabla15[[#This Row],[llave 2]],'INFORME GESTION'!$H$3:$O$347,3,0)</f>
        <v>#N/A</v>
      </c>
      <c r="N357" s="151" t="e">
        <f>VLOOKUP(Tabla15[[#This Row],[llave 2]],'INFORME GESTION'!$H$3:$O$347,7,0)</f>
        <v>#N/A</v>
      </c>
      <c r="O357" s="152" t="e">
        <f>VLOOKUP(Tabla15[[#This Row],[llave 2]],'INFORME GESTION'!$H$3:$O$347,8,0)</f>
        <v>#N/A</v>
      </c>
      <c r="P357" s="37"/>
      <c r="Q357" s="41"/>
      <c r="R357" s="42"/>
      <c r="S357" s="39" t="e">
        <f>ROUND(Tabla15[[#This Row],[VALOR UNITARIO SEGUIMIENTO FINANCIERO]]*Tabla15[[#This Row],[Porcentaje de Glosa]]*Tabla15[[#This Row],[Meta afectada por la glosa]],0)</f>
        <v>#N/A</v>
      </c>
      <c r="T357" s="37"/>
      <c r="U357" s="38"/>
      <c r="V357" s="38"/>
      <c r="W357" s="38"/>
      <c r="X357" s="39" t="e">
        <f>ROUND(Tabla15[[#This Row],[Valor de la Glosa]]-Tabla15[[#This Row],[Valor soportado por la Subred]],0)</f>
        <v>#N/A</v>
      </c>
      <c r="Y357" s="38"/>
      <c r="Z357" s="38"/>
      <c r="AA357" s="39" t="e">
        <f>ROUND(Tabla15[[#This Row],[VALOR GLOSA DEFINITIVA]]-Tabla15[[#This Row],[VALOR LEVANTADO EN LIQUIDACION]],0)</f>
        <v>#N/A</v>
      </c>
    </row>
    <row r="358" spans="3:27" s="13" customFormat="1" ht="87.5" customHeight="1">
      <c r="C358" s="36"/>
      <c r="D358" s="36"/>
      <c r="E358" s="37"/>
      <c r="F358" s="38" t="str">
        <f>+Tabla15[[#This Row],[CODIGO ACTIVIDAD]]&amp;Tabla15[[#This Row],[PROCESO]]</f>
        <v/>
      </c>
      <c r="G358" s="84" t="e">
        <f>VLOOKUP(Tabla15[[#This Row],[llave 1]],'INFORME GESTION'!$D$3:$F$347,3,FALSE)</f>
        <v>#N/A</v>
      </c>
      <c r="H358" s="84" t="e">
        <f>VLOOKUP(Tabla15[[#This Row],[llave 1]],'INFORME GESTION'!$D$3:$G$347,4,FALSE)</f>
        <v>#N/A</v>
      </c>
      <c r="I358" s="84" t="e">
        <f>VLOOKUP(Tabla15[[#This Row],[llave 1]],'INFORME GESTION'!$D$3:$I$347,6,FALSE)</f>
        <v>#N/A</v>
      </c>
      <c r="J358" s="85"/>
      <c r="K358" s="83"/>
      <c r="L358" s="86" t="str">
        <f>Tabla15[[#This Row],[llave 1]]&amp;Tabla15[[#This Row],[MES]]</f>
        <v/>
      </c>
      <c r="M358" s="87" t="e">
        <f>VLOOKUP(Tabla15[[#This Row],[llave 2]],'INFORME GESTION'!$H$3:$O$347,3,0)</f>
        <v>#N/A</v>
      </c>
      <c r="N358" s="151" t="e">
        <f>VLOOKUP(Tabla15[[#This Row],[llave 2]],'INFORME GESTION'!$H$3:$O$347,7,0)</f>
        <v>#N/A</v>
      </c>
      <c r="O358" s="152" t="e">
        <f>VLOOKUP(Tabla15[[#This Row],[llave 2]],'INFORME GESTION'!$H$3:$O$347,8,0)</f>
        <v>#N/A</v>
      </c>
      <c r="P358" s="37"/>
      <c r="Q358" s="41"/>
      <c r="R358" s="42"/>
      <c r="S358" s="39" t="e">
        <f>ROUND(Tabla15[[#This Row],[VALOR UNITARIO SEGUIMIENTO FINANCIERO]]*Tabla15[[#This Row],[Porcentaje de Glosa]]*Tabla15[[#This Row],[Meta afectada por la glosa]],0)</f>
        <v>#N/A</v>
      </c>
      <c r="T358" s="37"/>
      <c r="U358" s="38"/>
      <c r="V358" s="38"/>
      <c r="W358" s="38"/>
      <c r="X358" s="39" t="e">
        <f>ROUND(Tabla15[[#This Row],[Valor de la Glosa]]-Tabla15[[#This Row],[Valor soportado por la Subred]],0)</f>
        <v>#N/A</v>
      </c>
      <c r="Y358" s="38"/>
      <c r="Z358" s="38"/>
      <c r="AA358" s="39" t="e">
        <f>ROUND(Tabla15[[#This Row],[VALOR GLOSA DEFINITIVA]]-Tabla15[[#This Row],[VALOR LEVANTADO EN LIQUIDACION]],0)</f>
        <v>#N/A</v>
      </c>
    </row>
    <row r="359" spans="3:27" s="13" customFormat="1" ht="87.5" customHeight="1">
      <c r="C359" s="36"/>
      <c r="D359" s="36"/>
      <c r="E359" s="37"/>
      <c r="F359" s="38" t="str">
        <f>+Tabla15[[#This Row],[CODIGO ACTIVIDAD]]&amp;Tabla15[[#This Row],[PROCESO]]</f>
        <v/>
      </c>
      <c r="G359" s="84" t="e">
        <f>VLOOKUP(Tabla15[[#This Row],[llave 1]],'INFORME GESTION'!$D$3:$F$347,3,FALSE)</f>
        <v>#N/A</v>
      </c>
      <c r="H359" s="84" t="e">
        <f>VLOOKUP(Tabla15[[#This Row],[llave 1]],'INFORME GESTION'!$D$3:$G$347,4,FALSE)</f>
        <v>#N/A</v>
      </c>
      <c r="I359" s="84" t="e">
        <f>VLOOKUP(Tabla15[[#This Row],[llave 1]],'INFORME GESTION'!$D$3:$I$347,6,FALSE)</f>
        <v>#N/A</v>
      </c>
      <c r="J359" s="85"/>
      <c r="K359" s="83"/>
      <c r="L359" s="86" t="str">
        <f>Tabla15[[#This Row],[llave 1]]&amp;Tabla15[[#This Row],[MES]]</f>
        <v/>
      </c>
      <c r="M359" s="87" t="e">
        <f>VLOOKUP(Tabla15[[#This Row],[llave 2]],'INFORME GESTION'!$H$3:$O$347,3,0)</f>
        <v>#N/A</v>
      </c>
      <c r="N359" s="151" t="e">
        <f>VLOOKUP(Tabla15[[#This Row],[llave 2]],'INFORME GESTION'!$H$3:$O$347,7,0)</f>
        <v>#N/A</v>
      </c>
      <c r="O359" s="152" t="e">
        <f>VLOOKUP(Tabla15[[#This Row],[llave 2]],'INFORME GESTION'!$H$3:$O$347,8,0)</f>
        <v>#N/A</v>
      </c>
      <c r="P359" s="37"/>
      <c r="Q359" s="41"/>
      <c r="R359" s="42"/>
      <c r="S359" s="39" t="e">
        <f>ROUND(Tabla15[[#This Row],[VALOR UNITARIO SEGUIMIENTO FINANCIERO]]*Tabla15[[#This Row],[Porcentaje de Glosa]]*Tabla15[[#This Row],[Meta afectada por la glosa]],0)</f>
        <v>#N/A</v>
      </c>
      <c r="T359" s="37"/>
      <c r="U359" s="38"/>
      <c r="V359" s="38"/>
      <c r="W359" s="38"/>
      <c r="X359" s="39" t="e">
        <f>ROUND(Tabla15[[#This Row],[Valor de la Glosa]]-Tabla15[[#This Row],[Valor soportado por la Subred]],0)</f>
        <v>#N/A</v>
      </c>
      <c r="Y359" s="38"/>
      <c r="Z359" s="38"/>
      <c r="AA359" s="39" t="e">
        <f>ROUND(Tabla15[[#This Row],[VALOR GLOSA DEFINITIVA]]-Tabla15[[#This Row],[VALOR LEVANTADO EN LIQUIDACION]],0)</f>
        <v>#N/A</v>
      </c>
    </row>
    <row r="360" spans="3:27" s="13" customFormat="1" ht="87.5" customHeight="1">
      <c r="C360" s="36"/>
      <c r="D360" s="36"/>
      <c r="E360" s="37"/>
      <c r="F360" s="38" t="str">
        <f>+Tabla15[[#This Row],[CODIGO ACTIVIDAD]]&amp;Tabla15[[#This Row],[PROCESO]]</f>
        <v/>
      </c>
      <c r="G360" s="84" t="e">
        <f>VLOOKUP(Tabla15[[#This Row],[llave 1]],'INFORME GESTION'!$D$3:$F$347,3,FALSE)</f>
        <v>#N/A</v>
      </c>
      <c r="H360" s="84" t="e">
        <f>VLOOKUP(Tabla15[[#This Row],[llave 1]],'INFORME GESTION'!$D$3:$G$347,4,FALSE)</f>
        <v>#N/A</v>
      </c>
      <c r="I360" s="84" t="e">
        <f>VLOOKUP(Tabla15[[#This Row],[llave 1]],'INFORME GESTION'!$D$3:$I$347,6,FALSE)</f>
        <v>#N/A</v>
      </c>
      <c r="J360" s="85"/>
      <c r="K360" s="83"/>
      <c r="L360" s="86" t="str">
        <f>Tabla15[[#This Row],[llave 1]]&amp;Tabla15[[#This Row],[MES]]</f>
        <v/>
      </c>
      <c r="M360" s="87" t="e">
        <f>VLOOKUP(Tabla15[[#This Row],[llave 2]],'INFORME GESTION'!$H$3:$O$347,3,0)</f>
        <v>#N/A</v>
      </c>
      <c r="N360" s="151" t="e">
        <f>VLOOKUP(Tabla15[[#This Row],[llave 2]],'INFORME GESTION'!$H$3:$O$347,7,0)</f>
        <v>#N/A</v>
      </c>
      <c r="O360" s="152" t="e">
        <f>VLOOKUP(Tabla15[[#This Row],[llave 2]],'INFORME GESTION'!$H$3:$O$347,8,0)</f>
        <v>#N/A</v>
      </c>
      <c r="P360" s="37"/>
      <c r="Q360" s="41"/>
      <c r="R360" s="42"/>
      <c r="S360" s="39" t="e">
        <f>ROUND(Tabla15[[#This Row],[VALOR UNITARIO SEGUIMIENTO FINANCIERO]]*Tabla15[[#This Row],[Porcentaje de Glosa]]*Tabla15[[#This Row],[Meta afectada por la glosa]],0)</f>
        <v>#N/A</v>
      </c>
      <c r="T360" s="37"/>
      <c r="U360" s="38"/>
      <c r="V360" s="38"/>
      <c r="W360" s="38"/>
      <c r="X360" s="39" t="e">
        <f>ROUND(Tabla15[[#This Row],[Valor de la Glosa]]-Tabla15[[#This Row],[Valor soportado por la Subred]],0)</f>
        <v>#N/A</v>
      </c>
      <c r="Y360" s="38"/>
      <c r="Z360" s="38"/>
      <c r="AA360" s="39" t="e">
        <f>ROUND(Tabla15[[#This Row],[VALOR GLOSA DEFINITIVA]]-Tabla15[[#This Row],[VALOR LEVANTADO EN LIQUIDACION]],0)</f>
        <v>#N/A</v>
      </c>
    </row>
    <row r="361" spans="3:27" s="13" customFormat="1" ht="87.5" customHeight="1">
      <c r="C361" s="36"/>
      <c r="D361" s="36"/>
      <c r="E361" s="37"/>
      <c r="F361" s="38" t="str">
        <f>+Tabla15[[#This Row],[CODIGO ACTIVIDAD]]&amp;Tabla15[[#This Row],[PROCESO]]</f>
        <v/>
      </c>
      <c r="G361" s="84" t="e">
        <f>VLOOKUP(Tabla15[[#This Row],[llave 1]],'INFORME GESTION'!$D$3:$F$347,3,FALSE)</f>
        <v>#N/A</v>
      </c>
      <c r="H361" s="84" t="e">
        <f>VLOOKUP(Tabla15[[#This Row],[llave 1]],'INFORME GESTION'!$D$3:$G$347,4,FALSE)</f>
        <v>#N/A</v>
      </c>
      <c r="I361" s="84" t="e">
        <f>VLOOKUP(Tabla15[[#This Row],[llave 1]],'INFORME GESTION'!$D$3:$I$347,6,FALSE)</f>
        <v>#N/A</v>
      </c>
      <c r="J361" s="85"/>
      <c r="K361" s="83"/>
      <c r="L361" s="86" t="str">
        <f>Tabla15[[#This Row],[llave 1]]&amp;Tabla15[[#This Row],[MES]]</f>
        <v/>
      </c>
      <c r="M361" s="87" t="e">
        <f>VLOOKUP(Tabla15[[#This Row],[llave 2]],'INFORME GESTION'!$H$3:$O$347,3,0)</f>
        <v>#N/A</v>
      </c>
      <c r="N361" s="151" t="e">
        <f>VLOOKUP(Tabla15[[#This Row],[llave 2]],'INFORME GESTION'!$H$3:$O$347,7,0)</f>
        <v>#N/A</v>
      </c>
      <c r="O361" s="152" t="e">
        <f>VLOOKUP(Tabla15[[#This Row],[llave 2]],'INFORME GESTION'!$H$3:$O$347,8,0)</f>
        <v>#N/A</v>
      </c>
      <c r="P361" s="37"/>
      <c r="Q361" s="41"/>
      <c r="R361" s="42"/>
      <c r="S361" s="39" t="e">
        <f>ROUND(Tabla15[[#This Row],[VALOR UNITARIO SEGUIMIENTO FINANCIERO]]*Tabla15[[#This Row],[Porcentaje de Glosa]]*Tabla15[[#This Row],[Meta afectada por la glosa]],0)</f>
        <v>#N/A</v>
      </c>
      <c r="T361" s="37"/>
      <c r="U361" s="38"/>
      <c r="V361" s="38"/>
      <c r="W361" s="38"/>
      <c r="X361" s="39" t="e">
        <f>ROUND(Tabla15[[#This Row],[Valor de la Glosa]]-Tabla15[[#This Row],[Valor soportado por la Subred]],0)</f>
        <v>#N/A</v>
      </c>
      <c r="Y361" s="38"/>
      <c r="Z361" s="38"/>
      <c r="AA361" s="39" t="e">
        <f>ROUND(Tabla15[[#This Row],[VALOR GLOSA DEFINITIVA]]-Tabla15[[#This Row],[VALOR LEVANTADO EN LIQUIDACION]],0)</f>
        <v>#N/A</v>
      </c>
    </row>
    <row r="362" spans="3:27" s="13" customFormat="1" ht="87.5" customHeight="1">
      <c r="C362" s="36"/>
      <c r="D362" s="36"/>
      <c r="E362" s="37"/>
      <c r="F362" s="38" t="str">
        <f>+Tabla15[[#This Row],[CODIGO ACTIVIDAD]]&amp;Tabla15[[#This Row],[PROCESO]]</f>
        <v/>
      </c>
      <c r="G362" s="84" t="e">
        <f>VLOOKUP(Tabla15[[#This Row],[llave 1]],'INFORME GESTION'!$D$3:$F$347,3,FALSE)</f>
        <v>#N/A</v>
      </c>
      <c r="H362" s="84" t="e">
        <f>VLOOKUP(Tabla15[[#This Row],[llave 1]],'INFORME GESTION'!$D$3:$G$347,4,FALSE)</f>
        <v>#N/A</v>
      </c>
      <c r="I362" s="84" t="e">
        <f>VLOOKUP(Tabla15[[#This Row],[llave 1]],'INFORME GESTION'!$D$3:$I$347,6,FALSE)</f>
        <v>#N/A</v>
      </c>
      <c r="J362" s="85"/>
      <c r="K362" s="83"/>
      <c r="L362" s="86" t="str">
        <f>Tabla15[[#This Row],[llave 1]]&amp;Tabla15[[#This Row],[MES]]</f>
        <v/>
      </c>
      <c r="M362" s="87" t="e">
        <f>VLOOKUP(Tabla15[[#This Row],[llave 2]],'INFORME GESTION'!$H$3:$O$347,3,0)</f>
        <v>#N/A</v>
      </c>
      <c r="N362" s="151" t="e">
        <f>VLOOKUP(Tabla15[[#This Row],[llave 2]],'INFORME GESTION'!$H$3:$O$347,7,0)</f>
        <v>#N/A</v>
      </c>
      <c r="O362" s="152" t="e">
        <f>VLOOKUP(Tabla15[[#This Row],[llave 2]],'INFORME GESTION'!$H$3:$O$347,8,0)</f>
        <v>#N/A</v>
      </c>
      <c r="P362" s="37"/>
      <c r="Q362" s="41"/>
      <c r="R362" s="42"/>
      <c r="S362" s="39" t="e">
        <f>ROUND(Tabla15[[#This Row],[VALOR UNITARIO SEGUIMIENTO FINANCIERO]]*Tabla15[[#This Row],[Porcentaje de Glosa]]*Tabla15[[#This Row],[Meta afectada por la glosa]],0)</f>
        <v>#N/A</v>
      </c>
      <c r="T362" s="37"/>
      <c r="U362" s="38"/>
      <c r="V362" s="38"/>
      <c r="W362" s="38"/>
      <c r="X362" s="39" t="e">
        <f>ROUND(Tabla15[[#This Row],[Valor de la Glosa]]-Tabla15[[#This Row],[Valor soportado por la Subred]],0)</f>
        <v>#N/A</v>
      </c>
      <c r="Y362" s="38"/>
      <c r="Z362" s="38"/>
      <c r="AA362" s="39" t="e">
        <f>ROUND(Tabla15[[#This Row],[VALOR GLOSA DEFINITIVA]]-Tabla15[[#This Row],[VALOR LEVANTADO EN LIQUIDACION]],0)</f>
        <v>#N/A</v>
      </c>
    </row>
    <row r="363" spans="3:27" s="13" customFormat="1" ht="87.5" customHeight="1">
      <c r="C363" s="36"/>
      <c r="D363" s="36"/>
      <c r="E363" s="37"/>
      <c r="F363" s="38" t="str">
        <f>+Tabla15[[#This Row],[CODIGO ACTIVIDAD]]&amp;Tabla15[[#This Row],[PROCESO]]</f>
        <v/>
      </c>
      <c r="G363" s="84" t="e">
        <f>VLOOKUP(Tabla15[[#This Row],[llave 1]],'INFORME GESTION'!$D$3:$F$347,3,FALSE)</f>
        <v>#N/A</v>
      </c>
      <c r="H363" s="84" t="e">
        <f>VLOOKUP(Tabla15[[#This Row],[llave 1]],'INFORME GESTION'!$D$3:$G$347,4,FALSE)</f>
        <v>#N/A</v>
      </c>
      <c r="I363" s="84" t="e">
        <f>VLOOKUP(Tabla15[[#This Row],[llave 1]],'INFORME GESTION'!$D$3:$I$347,6,FALSE)</f>
        <v>#N/A</v>
      </c>
      <c r="J363" s="85"/>
      <c r="K363" s="83"/>
      <c r="L363" s="86" t="str">
        <f>Tabla15[[#This Row],[llave 1]]&amp;Tabla15[[#This Row],[MES]]</f>
        <v/>
      </c>
      <c r="M363" s="87" t="e">
        <f>VLOOKUP(Tabla15[[#This Row],[llave 2]],'INFORME GESTION'!$H$3:$O$347,3,0)</f>
        <v>#N/A</v>
      </c>
      <c r="N363" s="151" t="e">
        <f>VLOOKUP(Tabla15[[#This Row],[llave 2]],'INFORME GESTION'!$H$3:$O$347,7,0)</f>
        <v>#N/A</v>
      </c>
      <c r="O363" s="152" t="e">
        <f>VLOOKUP(Tabla15[[#This Row],[llave 2]],'INFORME GESTION'!$H$3:$O$347,8,0)</f>
        <v>#N/A</v>
      </c>
      <c r="P363" s="37"/>
      <c r="Q363" s="41"/>
      <c r="R363" s="42"/>
      <c r="S363" s="39" t="e">
        <f>ROUND(Tabla15[[#This Row],[VALOR UNITARIO SEGUIMIENTO FINANCIERO]]*Tabla15[[#This Row],[Porcentaje de Glosa]]*Tabla15[[#This Row],[Meta afectada por la glosa]],0)</f>
        <v>#N/A</v>
      </c>
      <c r="T363" s="37"/>
      <c r="U363" s="38"/>
      <c r="V363" s="38"/>
      <c r="W363" s="38"/>
      <c r="X363" s="39" t="e">
        <f>ROUND(Tabla15[[#This Row],[Valor de la Glosa]]-Tabla15[[#This Row],[Valor soportado por la Subred]],0)</f>
        <v>#N/A</v>
      </c>
      <c r="Y363" s="38"/>
      <c r="Z363" s="38"/>
      <c r="AA363" s="39" t="e">
        <f>ROUND(Tabla15[[#This Row],[VALOR GLOSA DEFINITIVA]]-Tabla15[[#This Row],[VALOR LEVANTADO EN LIQUIDACION]],0)</f>
        <v>#N/A</v>
      </c>
    </row>
    <row r="364" spans="3:27" s="13" customFormat="1" ht="87.5" customHeight="1">
      <c r="C364" s="36"/>
      <c r="D364" s="36"/>
      <c r="E364" s="37"/>
      <c r="F364" s="38" t="str">
        <f>+Tabla15[[#This Row],[CODIGO ACTIVIDAD]]&amp;Tabla15[[#This Row],[PROCESO]]</f>
        <v/>
      </c>
      <c r="G364" s="84" t="e">
        <f>VLOOKUP(Tabla15[[#This Row],[llave 1]],'INFORME GESTION'!$D$3:$F$347,3,FALSE)</f>
        <v>#N/A</v>
      </c>
      <c r="H364" s="84" t="e">
        <f>VLOOKUP(Tabla15[[#This Row],[llave 1]],'INFORME GESTION'!$D$3:$G$347,4,FALSE)</f>
        <v>#N/A</v>
      </c>
      <c r="I364" s="84" t="e">
        <f>VLOOKUP(Tabla15[[#This Row],[llave 1]],'INFORME GESTION'!$D$3:$I$347,6,FALSE)</f>
        <v>#N/A</v>
      </c>
      <c r="J364" s="85"/>
      <c r="K364" s="83"/>
      <c r="L364" s="86" t="str">
        <f>Tabla15[[#This Row],[llave 1]]&amp;Tabla15[[#This Row],[MES]]</f>
        <v/>
      </c>
      <c r="M364" s="87" t="e">
        <f>VLOOKUP(Tabla15[[#This Row],[llave 2]],'INFORME GESTION'!$H$3:$O$347,3,0)</f>
        <v>#N/A</v>
      </c>
      <c r="N364" s="151" t="e">
        <f>VLOOKUP(Tabla15[[#This Row],[llave 2]],'INFORME GESTION'!$H$3:$O$347,7,0)</f>
        <v>#N/A</v>
      </c>
      <c r="O364" s="152" t="e">
        <f>VLOOKUP(Tabla15[[#This Row],[llave 2]],'INFORME GESTION'!$H$3:$O$347,8,0)</f>
        <v>#N/A</v>
      </c>
      <c r="P364" s="37"/>
      <c r="Q364" s="41"/>
      <c r="R364" s="42"/>
      <c r="S364" s="39" t="e">
        <f>ROUND(Tabla15[[#This Row],[VALOR UNITARIO SEGUIMIENTO FINANCIERO]]*Tabla15[[#This Row],[Porcentaje de Glosa]]*Tabla15[[#This Row],[Meta afectada por la glosa]],0)</f>
        <v>#N/A</v>
      </c>
      <c r="T364" s="37"/>
      <c r="U364" s="38"/>
      <c r="V364" s="38"/>
      <c r="W364" s="38"/>
      <c r="X364" s="39" t="e">
        <f>ROUND(Tabla15[[#This Row],[Valor de la Glosa]]-Tabla15[[#This Row],[Valor soportado por la Subred]],0)</f>
        <v>#N/A</v>
      </c>
      <c r="Y364" s="38"/>
      <c r="Z364" s="38"/>
      <c r="AA364" s="39" t="e">
        <f>ROUND(Tabla15[[#This Row],[VALOR GLOSA DEFINITIVA]]-Tabla15[[#This Row],[VALOR LEVANTADO EN LIQUIDACION]],0)</f>
        <v>#N/A</v>
      </c>
    </row>
    <row r="365" spans="3:27" s="13" customFormat="1" ht="87.5" customHeight="1">
      <c r="C365" s="36"/>
      <c r="D365" s="36"/>
      <c r="E365" s="37"/>
      <c r="F365" s="38" t="str">
        <f>+Tabla15[[#This Row],[CODIGO ACTIVIDAD]]&amp;Tabla15[[#This Row],[PROCESO]]</f>
        <v/>
      </c>
      <c r="G365" s="84" t="e">
        <f>VLOOKUP(Tabla15[[#This Row],[llave 1]],'INFORME GESTION'!$D$3:$F$347,3,FALSE)</f>
        <v>#N/A</v>
      </c>
      <c r="H365" s="84" t="e">
        <f>VLOOKUP(Tabla15[[#This Row],[llave 1]],'INFORME GESTION'!$D$3:$G$347,4,FALSE)</f>
        <v>#N/A</v>
      </c>
      <c r="I365" s="84" t="e">
        <f>VLOOKUP(Tabla15[[#This Row],[llave 1]],'INFORME GESTION'!$D$3:$I$347,6,FALSE)</f>
        <v>#N/A</v>
      </c>
      <c r="J365" s="85"/>
      <c r="K365" s="83"/>
      <c r="L365" s="86" t="str">
        <f>Tabla15[[#This Row],[llave 1]]&amp;Tabla15[[#This Row],[MES]]</f>
        <v/>
      </c>
      <c r="M365" s="87" t="e">
        <f>VLOOKUP(Tabla15[[#This Row],[llave 2]],'INFORME GESTION'!$H$3:$O$347,3,0)</f>
        <v>#N/A</v>
      </c>
      <c r="N365" s="151" t="e">
        <f>VLOOKUP(Tabla15[[#This Row],[llave 2]],'INFORME GESTION'!$H$3:$O$347,7,0)</f>
        <v>#N/A</v>
      </c>
      <c r="O365" s="152" t="e">
        <f>VLOOKUP(Tabla15[[#This Row],[llave 2]],'INFORME GESTION'!$H$3:$O$347,8,0)</f>
        <v>#N/A</v>
      </c>
      <c r="P365" s="37"/>
      <c r="Q365" s="41"/>
      <c r="R365" s="42"/>
      <c r="S365" s="39" t="e">
        <f>ROUND(Tabla15[[#This Row],[VALOR UNITARIO SEGUIMIENTO FINANCIERO]]*Tabla15[[#This Row],[Porcentaje de Glosa]]*Tabla15[[#This Row],[Meta afectada por la glosa]],0)</f>
        <v>#N/A</v>
      </c>
      <c r="T365" s="37"/>
      <c r="U365" s="38"/>
      <c r="V365" s="38"/>
      <c r="W365" s="38"/>
      <c r="X365" s="39" t="e">
        <f>ROUND(Tabla15[[#This Row],[Valor de la Glosa]]-Tabla15[[#This Row],[Valor soportado por la Subred]],0)</f>
        <v>#N/A</v>
      </c>
      <c r="Y365" s="38"/>
      <c r="Z365" s="38"/>
      <c r="AA365" s="39" t="e">
        <f>ROUND(Tabla15[[#This Row],[VALOR GLOSA DEFINITIVA]]-Tabla15[[#This Row],[VALOR LEVANTADO EN LIQUIDACION]],0)</f>
        <v>#N/A</v>
      </c>
    </row>
    <row r="366" spans="3:27" s="13" customFormat="1" ht="87.5" customHeight="1">
      <c r="C366" s="36"/>
      <c r="D366" s="36"/>
      <c r="E366" s="37"/>
      <c r="F366" s="38" t="str">
        <f>+Tabla15[[#This Row],[CODIGO ACTIVIDAD]]&amp;Tabla15[[#This Row],[PROCESO]]</f>
        <v/>
      </c>
      <c r="G366" s="84" t="e">
        <f>VLOOKUP(Tabla15[[#This Row],[llave 1]],'INFORME GESTION'!$D$3:$F$347,3,FALSE)</f>
        <v>#N/A</v>
      </c>
      <c r="H366" s="84" t="e">
        <f>VLOOKUP(Tabla15[[#This Row],[llave 1]],'INFORME GESTION'!$D$3:$G$347,4,FALSE)</f>
        <v>#N/A</v>
      </c>
      <c r="I366" s="84" t="e">
        <f>VLOOKUP(Tabla15[[#This Row],[llave 1]],'INFORME GESTION'!$D$3:$I$347,6,FALSE)</f>
        <v>#N/A</v>
      </c>
      <c r="J366" s="85"/>
      <c r="K366" s="83"/>
      <c r="L366" s="86" t="str">
        <f>Tabla15[[#This Row],[llave 1]]&amp;Tabla15[[#This Row],[MES]]</f>
        <v/>
      </c>
      <c r="M366" s="87" t="e">
        <f>VLOOKUP(Tabla15[[#This Row],[llave 2]],'INFORME GESTION'!$H$3:$O$347,3,0)</f>
        <v>#N/A</v>
      </c>
      <c r="N366" s="151" t="e">
        <f>VLOOKUP(Tabla15[[#This Row],[llave 2]],'INFORME GESTION'!$H$3:$O$347,7,0)</f>
        <v>#N/A</v>
      </c>
      <c r="O366" s="152" t="e">
        <f>VLOOKUP(Tabla15[[#This Row],[llave 2]],'INFORME GESTION'!$H$3:$O$347,8,0)</f>
        <v>#N/A</v>
      </c>
      <c r="P366" s="37"/>
      <c r="Q366" s="41"/>
      <c r="R366" s="42"/>
      <c r="S366" s="39" t="e">
        <f>ROUND(Tabla15[[#This Row],[VALOR UNITARIO SEGUIMIENTO FINANCIERO]]*Tabla15[[#This Row],[Porcentaje de Glosa]]*Tabla15[[#This Row],[Meta afectada por la glosa]],0)</f>
        <v>#N/A</v>
      </c>
      <c r="T366" s="37"/>
      <c r="U366" s="38"/>
      <c r="V366" s="38"/>
      <c r="W366" s="38"/>
      <c r="X366" s="39" t="e">
        <f>ROUND(Tabla15[[#This Row],[Valor de la Glosa]]-Tabla15[[#This Row],[Valor soportado por la Subred]],0)</f>
        <v>#N/A</v>
      </c>
      <c r="Y366" s="38"/>
      <c r="Z366" s="38"/>
      <c r="AA366" s="39" t="e">
        <f>ROUND(Tabla15[[#This Row],[VALOR GLOSA DEFINITIVA]]-Tabla15[[#This Row],[VALOR LEVANTADO EN LIQUIDACION]],0)</f>
        <v>#N/A</v>
      </c>
    </row>
    <row r="367" spans="3:27" s="13" customFormat="1" ht="87.5" customHeight="1">
      <c r="C367" s="36"/>
      <c r="D367" s="36"/>
      <c r="E367" s="37"/>
      <c r="F367" s="38" t="str">
        <f>+Tabla15[[#This Row],[CODIGO ACTIVIDAD]]&amp;Tabla15[[#This Row],[PROCESO]]</f>
        <v/>
      </c>
      <c r="G367" s="84" t="e">
        <f>VLOOKUP(Tabla15[[#This Row],[llave 1]],'INFORME GESTION'!$D$3:$F$347,3,FALSE)</f>
        <v>#N/A</v>
      </c>
      <c r="H367" s="84" t="e">
        <f>VLOOKUP(Tabla15[[#This Row],[llave 1]],'INFORME GESTION'!$D$3:$G$347,4,FALSE)</f>
        <v>#N/A</v>
      </c>
      <c r="I367" s="84" t="e">
        <f>VLOOKUP(Tabla15[[#This Row],[llave 1]],'INFORME GESTION'!$D$3:$I$347,6,FALSE)</f>
        <v>#N/A</v>
      </c>
      <c r="J367" s="85"/>
      <c r="K367" s="83"/>
      <c r="L367" s="86" t="str">
        <f>Tabla15[[#This Row],[llave 1]]&amp;Tabla15[[#This Row],[MES]]</f>
        <v/>
      </c>
      <c r="M367" s="87" t="e">
        <f>VLOOKUP(Tabla15[[#This Row],[llave 2]],'INFORME GESTION'!$H$3:$O$347,3,0)</f>
        <v>#N/A</v>
      </c>
      <c r="N367" s="151" t="e">
        <f>VLOOKUP(Tabla15[[#This Row],[llave 2]],'INFORME GESTION'!$H$3:$O$347,7,0)</f>
        <v>#N/A</v>
      </c>
      <c r="O367" s="152" t="e">
        <f>VLOOKUP(Tabla15[[#This Row],[llave 2]],'INFORME GESTION'!$H$3:$O$347,8,0)</f>
        <v>#N/A</v>
      </c>
      <c r="P367" s="37"/>
      <c r="Q367" s="41"/>
      <c r="R367" s="42"/>
      <c r="S367" s="39" t="e">
        <f>ROUND(Tabla15[[#This Row],[VALOR UNITARIO SEGUIMIENTO FINANCIERO]]*Tabla15[[#This Row],[Porcentaje de Glosa]]*Tabla15[[#This Row],[Meta afectada por la glosa]],0)</f>
        <v>#N/A</v>
      </c>
      <c r="T367" s="37"/>
      <c r="U367" s="38"/>
      <c r="V367" s="38"/>
      <c r="W367" s="38"/>
      <c r="X367" s="39" t="e">
        <f>ROUND(Tabla15[[#This Row],[Valor de la Glosa]]-Tabla15[[#This Row],[Valor soportado por la Subred]],0)</f>
        <v>#N/A</v>
      </c>
      <c r="Y367" s="38"/>
      <c r="Z367" s="38"/>
      <c r="AA367" s="39" t="e">
        <f>ROUND(Tabla15[[#This Row],[VALOR GLOSA DEFINITIVA]]-Tabla15[[#This Row],[VALOR LEVANTADO EN LIQUIDACION]],0)</f>
        <v>#N/A</v>
      </c>
    </row>
    <row r="368" spans="3:27" s="13" customFormat="1" ht="87.5" customHeight="1">
      <c r="C368" s="36"/>
      <c r="D368" s="36"/>
      <c r="E368" s="37"/>
      <c r="F368" s="38" t="str">
        <f>+Tabla15[[#This Row],[CODIGO ACTIVIDAD]]&amp;Tabla15[[#This Row],[PROCESO]]</f>
        <v/>
      </c>
      <c r="G368" s="84" t="e">
        <f>VLOOKUP(Tabla15[[#This Row],[llave 1]],'INFORME GESTION'!$D$3:$F$347,3,FALSE)</f>
        <v>#N/A</v>
      </c>
      <c r="H368" s="84" t="e">
        <f>VLOOKUP(Tabla15[[#This Row],[llave 1]],'INFORME GESTION'!$D$3:$G$347,4,FALSE)</f>
        <v>#N/A</v>
      </c>
      <c r="I368" s="84" t="e">
        <f>VLOOKUP(Tabla15[[#This Row],[llave 1]],'INFORME GESTION'!$D$3:$I$347,6,FALSE)</f>
        <v>#N/A</v>
      </c>
      <c r="J368" s="85"/>
      <c r="K368" s="83"/>
      <c r="L368" s="86" t="str">
        <f>Tabla15[[#This Row],[llave 1]]&amp;Tabla15[[#This Row],[MES]]</f>
        <v/>
      </c>
      <c r="M368" s="87" t="e">
        <f>VLOOKUP(Tabla15[[#This Row],[llave 2]],'INFORME GESTION'!$H$3:$O$347,3,0)</f>
        <v>#N/A</v>
      </c>
      <c r="N368" s="151" t="e">
        <f>VLOOKUP(Tabla15[[#This Row],[llave 2]],'INFORME GESTION'!$H$3:$O$347,7,0)</f>
        <v>#N/A</v>
      </c>
      <c r="O368" s="152" t="e">
        <f>VLOOKUP(Tabla15[[#This Row],[llave 2]],'INFORME GESTION'!$H$3:$O$347,8,0)</f>
        <v>#N/A</v>
      </c>
      <c r="P368" s="37"/>
      <c r="Q368" s="41"/>
      <c r="R368" s="42"/>
      <c r="S368" s="39" t="e">
        <f>ROUND(Tabla15[[#This Row],[VALOR UNITARIO SEGUIMIENTO FINANCIERO]]*Tabla15[[#This Row],[Porcentaje de Glosa]]*Tabla15[[#This Row],[Meta afectada por la glosa]],0)</f>
        <v>#N/A</v>
      </c>
      <c r="T368" s="37"/>
      <c r="U368" s="38"/>
      <c r="V368" s="38"/>
      <c r="W368" s="38"/>
      <c r="X368" s="39" t="e">
        <f>ROUND(Tabla15[[#This Row],[Valor de la Glosa]]-Tabla15[[#This Row],[Valor soportado por la Subred]],0)</f>
        <v>#N/A</v>
      </c>
      <c r="Y368" s="38"/>
      <c r="Z368" s="38"/>
      <c r="AA368" s="39" t="e">
        <f>ROUND(Tabla15[[#This Row],[VALOR GLOSA DEFINITIVA]]-Tabla15[[#This Row],[VALOR LEVANTADO EN LIQUIDACION]],0)</f>
        <v>#N/A</v>
      </c>
    </row>
    <row r="369" spans="3:27" s="13" customFormat="1" ht="87.5" customHeight="1">
      <c r="C369" s="36"/>
      <c r="D369" s="36"/>
      <c r="E369" s="37"/>
      <c r="F369" s="38" t="str">
        <f>+Tabla15[[#This Row],[CODIGO ACTIVIDAD]]&amp;Tabla15[[#This Row],[PROCESO]]</f>
        <v/>
      </c>
      <c r="G369" s="84" t="e">
        <f>VLOOKUP(Tabla15[[#This Row],[llave 1]],'INFORME GESTION'!$D$3:$F$347,3,FALSE)</f>
        <v>#N/A</v>
      </c>
      <c r="H369" s="84" t="e">
        <f>VLOOKUP(Tabla15[[#This Row],[llave 1]],'INFORME GESTION'!$D$3:$G$347,4,FALSE)</f>
        <v>#N/A</v>
      </c>
      <c r="I369" s="84" t="e">
        <f>VLOOKUP(Tabla15[[#This Row],[llave 1]],'INFORME GESTION'!$D$3:$I$347,6,FALSE)</f>
        <v>#N/A</v>
      </c>
      <c r="J369" s="85"/>
      <c r="K369" s="83"/>
      <c r="L369" s="86" t="str">
        <f>Tabla15[[#This Row],[llave 1]]&amp;Tabla15[[#This Row],[MES]]</f>
        <v/>
      </c>
      <c r="M369" s="87" t="e">
        <f>VLOOKUP(Tabla15[[#This Row],[llave 2]],'INFORME GESTION'!$H$3:$O$347,3,0)</f>
        <v>#N/A</v>
      </c>
      <c r="N369" s="151" t="e">
        <f>VLOOKUP(Tabla15[[#This Row],[llave 2]],'INFORME GESTION'!$H$3:$O$347,7,0)</f>
        <v>#N/A</v>
      </c>
      <c r="O369" s="152" t="e">
        <f>VLOOKUP(Tabla15[[#This Row],[llave 2]],'INFORME GESTION'!$H$3:$O$347,8,0)</f>
        <v>#N/A</v>
      </c>
      <c r="P369" s="37"/>
      <c r="Q369" s="41"/>
      <c r="R369" s="42"/>
      <c r="S369" s="39" t="e">
        <f>ROUND(Tabla15[[#This Row],[VALOR UNITARIO SEGUIMIENTO FINANCIERO]]*Tabla15[[#This Row],[Porcentaje de Glosa]]*Tabla15[[#This Row],[Meta afectada por la glosa]],0)</f>
        <v>#N/A</v>
      </c>
      <c r="T369" s="37"/>
      <c r="U369" s="38"/>
      <c r="V369" s="38"/>
      <c r="W369" s="38"/>
      <c r="X369" s="39" t="e">
        <f>ROUND(Tabla15[[#This Row],[Valor de la Glosa]]-Tabla15[[#This Row],[Valor soportado por la Subred]],0)</f>
        <v>#N/A</v>
      </c>
      <c r="Y369" s="38"/>
      <c r="Z369" s="38"/>
      <c r="AA369" s="39" t="e">
        <f>ROUND(Tabla15[[#This Row],[VALOR GLOSA DEFINITIVA]]-Tabla15[[#This Row],[VALOR LEVANTADO EN LIQUIDACION]],0)</f>
        <v>#N/A</v>
      </c>
    </row>
    <row r="370" spans="3:27" s="13" customFormat="1" ht="87.5" customHeight="1">
      <c r="C370" s="36"/>
      <c r="D370" s="36"/>
      <c r="E370" s="37"/>
      <c r="F370" s="38" t="str">
        <f>+Tabla15[[#This Row],[CODIGO ACTIVIDAD]]&amp;Tabla15[[#This Row],[PROCESO]]</f>
        <v/>
      </c>
      <c r="G370" s="84" t="e">
        <f>VLOOKUP(Tabla15[[#This Row],[llave 1]],'INFORME GESTION'!$D$3:$F$347,3,FALSE)</f>
        <v>#N/A</v>
      </c>
      <c r="H370" s="84" t="e">
        <f>VLOOKUP(Tabla15[[#This Row],[llave 1]],'INFORME GESTION'!$D$3:$G$347,4,FALSE)</f>
        <v>#N/A</v>
      </c>
      <c r="I370" s="84" t="e">
        <f>VLOOKUP(Tabla15[[#This Row],[llave 1]],'INFORME GESTION'!$D$3:$I$347,6,FALSE)</f>
        <v>#N/A</v>
      </c>
      <c r="J370" s="85"/>
      <c r="K370" s="83"/>
      <c r="L370" s="86" t="str">
        <f>Tabla15[[#This Row],[llave 1]]&amp;Tabla15[[#This Row],[MES]]</f>
        <v/>
      </c>
      <c r="M370" s="87" t="e">
        <f>VLOOKUP(Tabla15[[#This Row],[llave 2]],'INFORME GESTION'!$H$3:$O$347,3,0)</f>
        <v>#N/A</v>
      </c>
      <c r="N370" s="151" t="e">
        <f>VLOOKUP(Tabla15[[#This Row],[llave 2]],'INFORME GESTION'!$H$3:$O$347,7,0)</f>
        <v>#N/A</v>
      </c>
      <c r="O370" s="152" t="e">
        <f>VLOOKUP(Tabla15[[#This Row],[llave 2]],'INFORME GESTION'!$H$3:$O$347,8,0)</f>
        <v>#N/A</v>
      </c>
      <c r="P370" s="37"/>
      <c r="Q370" s="41"/>
      <c r="R370" s="42"/>
      <c r="S370" s="39" t="e">
        <f>ROUND(Tabla15[[#This Row],[VALOR UNITARIO SEGUIMIENTO FINANCIERO]]*Tabla15[[#This Row],[Porcentaje de Glosa]]*Tabla15[[#This Row],[Meta afectada por la glosa]],0)</f>
        <v>#N/A</v>
      </c>
      <c r="T370" s="37"/>
      <c r="U370" s="38"/>
      <c r="V370" s="38"/>
      <c r="W370" s="38"/>
      <c r="X370" s="39" t="e">
        <f>ROUND(Tabla15[[#This Row],[Valor de la Glosa]]-Tabla15[[#This Row],[Valor soportado por la Subred]],0)</f>
        <v>#N/A</v>
      </c>
      <c r="Y370" s="38"/>
      <c r="Z370" s="38"/>
      <c r="AA370" s="39" t="e">
        <f>ROUND(Tabla15[[#This Row],[VALOR GLOSA DEFINITIVA]]-Tabla15[[#This Row],[VALOR LEVANTADO EN LIQUIDACION]],0)</f>
        <v>#N/A</v>
      </c>
    </row>
    <row r="371" spans="3:27" s="13" customFormat="1" ht="87.5" customHeight="1">
      <c r="C371" s="36"/>
      <c r="D371" s="36"/>
      <c r="E371" s="37"/>
      <c r="F371" s="38" t="str">
        <f>+Tabla15[[#This Row],[CODIGO ACTIVIDAD]]&amp;Tabla15[[#This Row],[PROCESO]]</f>
        <v/>
      </c>
      <c r="G371" s="84" t="e">
        <f>VLOOKUP(Tabla15[[#This Row],[llave 1]],'INFORME GESTION'!$D$3:$F$347,3,FALSE)</f>
        <v>#N/A</v>
      </c>
      <c r="H371" s="84" t="e">
        <f>VLOOKUP(Tabla15[[#This Row],[llave 1]],'INFORME GESTION'!$D$3:$G$347,4,FALSE)</f>
        <v>#N/A</v>
      </c>
      <c r="I371" s="84" t="e">
        <f>VLOOKUP(Tabla15[[#This Row],[llave 1]],'INFORME GESTION'!$D$3:$I$347,6,FALSE)</f>
        <v>#N/A</v>
      </c>
      <c r="J371" s="85"/>
      <c r="K371" s="83"/>
      <c r="L371" s="86" t="str">
        <f>Tabla15[[#This Row],[llave 1]]&amp;Tabla15[[#This Row],[MES]]</f>
        <v/>
      </c>
      <c r="M371" s="87" t="e">
        <f>VLOOKUP(Tabla15[[#This Row],[llave 2]],'INFORME GESTION'!$H$3:$O$347,3,0)</f>
        <v>#N/A</v>
      </c>
      <c r="N371" s="151" t="e">
        <f>VLOOKUP(Tabla15[[#This Row],[llave 2]],'INFORME GESTION'!$H$3:$O$347,7,0)</f>
        <v>#N/A</v>
      </c>
      <c r="O371" s="152" t="e">
        <f>VLOOKUP(Tabla15[[#This Row],[llave 2]],'INFORME GESTION'!$H$3:$O$347,8,0)</f>
        <v>#N/A</v>
      </c>
      <c r="P371" s="37"/>
      <c r="Q371" s="41"/>
      <c r="R371" s="42"/>
      <c r="S371" s="39" t="e">
        <f>ROUND(Tabla15[[#This Row],[VALOR UNITARIO SEGUIMIENTO FINANCIERO]]*Tabla15[[#This Row],[Porcentaje de Glosa]]*Tabla15[[#This Row],[Meta afectada por la glosa]],0)</f>
        <v>#N/A</v>
      </c>
      <c r="T371" s="37"/>
      <c r="U371" s="38"/>
      <c r="V371" s="38"/>
      <c r="W371" s="38"/>
      <c r="X371" s="39" t="e">
        <f>ROUND(Tabla15[[#This Row],[Valor de la Glosa]]-Tabla15[[#This Row],[Valor soportado por la Subred]],0)</f>
        <v>#N/A</v>
      </c>
      <c r="Y371" s="38"/>
      <c r="Z371" s="38"/>
      <c r="AA371" s="39" t="e">
        <f>ROUND(Tabla15[[#This Row],[VALOR GLOSA DEFINITIVA]]-Tabla15[[#This Row],[VALOR LEVANTADO EN LIQUIDACION]],0)</f>
        <v>#N/A</v>
      </c>
    </row>
    <row r="372" spans="3:27" s="13" customFormat="1" ht="87.5" customHeight="1">
      <c r="C372" s="36"/>
      <c r="D372" s="36"/>
      <c r="E372" s="37"/>
      <c r="F372" s="38" t="str">
        <f>+Tabla15[[#This Row],[CODIGO ACTIVIDAD]]&amp;Tabla15[[#This Row],[PROCESO]]</f>
        <v/>
      </c>
      <c r="G372" s="84" t="e">
        <f>VLOOKUP(Tabla15[[#This Row],[llave 1]],'INFORME GESTION'!$D$3:$F$347,3,FALSE)</f>
        <v>#N/A</v>
      </c>
      <c r="H372" s="84" t="e">
        <f>VLOOKUP(Tabla15[[#This Row],[llave 1]],'INFORME GESTION'!$D$3:$G$347,4,FALSE)</f>
        <v>#N/A</v>
      </c>
      <c r="I372" s="84" t="e">
        <f>VLOOKUP(Tabla15[[#This Row],[llave 1]],'INFORME GESTION'!$D$3:$I$347,6,FALSE)</f>
        <v>#N/A</v>
      </c>
      <c r="J372" s="85"/>
      <c r="K372" s="83"/>
      <c r="L372" s="86" t="str">
        <f>Tabla15[[#This Row],[llave 1]]&amp;Tabla15[[#This Row],[MES]]</f>
        <v/>
      </c>
      <c r="M372" s="87" t="e">
        <f>VLOOKUP(Tabla15[[#This Row],[llave 2]],'INFORME GESTION'!$H$3:$O$347,3,0)</f>
        <v>#N/A</v>
      </c>
      <c r="N372" s="151" t="e">
        <f>VLOOKUP(Tabla15[[#This Row],[llave 2]],'INFORME GESTION'!$H$3:$O$347,7,0)</f>
        <v>#N/A</v>
      </c>
      <c r="O372" s="152" t="e">
        <f>VLOOKUP(Tabla15[[#This Row],[llave 2]],'INFORME GESTION'!$H$3:$O$347,8,0)</f>
        <v>#N/A</v>
      </c>
      <c r="P372" s="37"/>
      <c r="Q372" s="41"/>
      <c r="R372" s="42"/>
      <c r="S372" s="39" t="e">
        <f>ROUND(Tabla15[[#This Row],[VALOR UNITARIO SEGUIMIENTO FINANCIERO]]*Tabla15[[#This Row],[Porcentaje de Glosa]]*Tabla15[[#This Row],[Meta afectada por la glosa]],0)</f>
        <v>#N/A</v>
      </c>
      <c r="T372" s="37"/>
      <c r="U372" s="38"/>
      <c r="V372" s="38"/>
      <c r="W372" s="38"/>
      <c r="X372" s="39" t="e">
        <f>ROUND(Tabla15[[#This Row],[Valor de la Glosa]]-Tabla15[[#This Row],[Valor soportado por la Subred]],0)</f>
        <v>#N/A</v>
      </c>
      <c r="Y372" s="38"/>
      <c r="Z372" s="38"/>
      <c r="AA372" s="39" t="e">
        <f>ROUND(Tabla15[[#This Row],[VALOR GLOSA DEFINITIVA]]-Tabla15[[#This Row],[VALOR LEVANTADO EN LIQUIDACION]],0)</f>
        <v>#N/A</v>
      </c>
    </row>
    <row r="373" spans="3:27" s="13" customFormat="1" ht="87.5" customHeight="1">
      <c r="C373" s="36"/>
      <c r="D373" s="36"/>
      <c r="E373" s="37"/>
      <c r="F373" s="38" t="str">
        <f>+Tabla15[[#This Row],[CODIGO ACTIVIDAD]]&amp;Tabla15[[#This Row],[PROCESO]]</f>
        <v/>
      </c>
      <c r="G373" s="84" t="e">
        <f>VLOOKUP(Tabla15[[#This Row],[llave 1]],'INFORME GESTION'!$D$3:$F$347,3,FALSE)</f>
        <v>#N/A</v>
      </c>
      <c r="H373" s="84" t="e">
        <f>VLOOKUP(Tabla15[[#This Row],[llave 1]],'INFORME GESTION'!$D$3:$G$347,4,FALSE)</f>
        <v>#N/A</v>
      </c>
      <c r="I373" s="84" t="e">
        <f>VLOOKUP(Tabla15[[#This Row],[llave 1]],'INFORME GESTION'!$D$3:$I$347,6,FALSE)</f>
        <v>#N/A</v>
      </c>
      <c r="J373" s="85"/>
      <c r="K373" s="83"/>
      <c r="L373" s="86" t="str">
        <f>Tabla15[[#This Row],[llave 1]]&amp;Tabla15[[#This Row],[MES]]</f>
        <v/>
      </c>
      <c r="M373" s="87" t="e">
        <f>VLOOKUP(Tabla15[[#This Row],[llave 2]],'INFORME GESTION'!$H$3:$O$347,3,0)</f>
        <v>#N/A</v>
      </c>
      <c r="N373" s="151" t="e">
        <f>VLOOKUP(Tabla15[[#This Row],[llave 2]],'INFORME GESTION'!$H$3:$O$347,7,0)</f>
        <v>#N/A</v>
      </c>
      <c r="O373" s="152" t="e">
        <f>VLOOKUP(Tabla15[[#This Row],[llave 2]],'INFORME GESTION'!$H$3:$O$347,8,0)</f>
        <v>#N/A</v>
      </c>
      <c r="P373" s="37"/>
      <c r="Q373" s="41"/>
      <c r="R373" s="42"/>
      <c r="S373" s="39" t="e">
        <f>ROUND(Tabla15[[#This Row],[VALOR UNITARIO SEGUIMIENTO FINANCIERO]]*Tabla15[[#This Row],[Porcentaje de Glosa]]*Tabla15[[#This Row],[Meta afectada por la glosa]],0)</f>
        <v>#N/A</v>
      </c>
      <c r="T373" s="37"/>
      <c r="U373" s="38"/>
      <c r="V373" s="38"/>
      <c r="W373" s="38"/>
      <c r="X373" s="39" t="e">
        <f>ROUND(Tabla15[[#This Row],[Valor de la Glosa]]-Tabla15[[#This Row],[Valor soportado por la Subred]],0)</f>
        <v>#N/A</v>
      </c>
      <c r="Y373" s="38"/>
      <c r="Z373" s="38"/>
      <c r="AA373" s="39" t="e">
        <f>ROUND(Tabla15[[#This Row],[VALOR GLOSA DEFINITIVA]]-Tabla15[[#This Row],[VALOR LEVANTADO EN LIQUIDACION]],0)</f>
        <v>#N/A</v>
      </c>
    </row>
    <row r="374" spans="3:27" s="13" customFormat="1" ht="87.5" customHeight="1">
      <c r="C374" s="36"/>
      <c r="D374" s="36"/>
      <c r="E374" s="37"/>
      <c r="F374" s="38" t="str">
        <f>+Tabla15[[#This Row],[CODIGO ACTIVIDAD]]&amp;Tabla15[[#This Row],[PROCESO]]</f>
        <v/>
      </c>
      <c r="G374" s="84" t="e">
        <f>VLOOKUP(Tabla15[[#This Row],[llave 1]],'INFORME GESTION'!$D$3:$F$347,3,FALSE)</f>
        <v>#N/A</v>
      </c>
      <c r="H374" s="84" t="e">
        <f>VLOOKUP(Tabla15[[#This Row],[llave 1]],'INFORME GESTION'!$D$3:$G$347,4,FALSE)</f>
        <v>#N/A</v>
      </c>
      <c r="I374" s="84" t="e">
        <f>VLOOKUP(Tabla15[[#This Row],[llave 1]],'INFORME GESTION'!$D$3:$I$347,6,FALSE)</f>
        <v>#N/A</v>
      </c>
      <c r="J374" s="85"/>
      <c r="K374" s="83"/>
      <c r="L374" s="86" t="str">
        <f>Tabla15[[#This Row],[llave 1]]&amp;Tabla15[[#This Row],[MES]]</f>
        <v/>
      </c>
      <c r="M374" s="87" t="e">
        <f>VLOOKUP(Tabla15[[#This Row],[llave 2]],'INFORME GESTION'!$H$3:$O$347,3,0)</f>
        <v>#N/A</v>
      </c>
      <c r="N374" s="151" t="e">
        <f>VLOOKUP(Tabla15[[#This Row],[llave 2]],'INFORME GESTION'!$H$3:$O$347,7,0)</f>
        <v>#N/A</v>
      </c>
      <c r="O374" s="152" t="e">
        <f>VLOOKUP(Tabla15[[#This Row],[llave 2]],'INFORME GESTION'!$H$3:$O$347,8,0)</f>
        <v>#N/A</v>
      </c>
      <c r="P374" s="37"/>
      <c r="Q374" s="41"/>
      <c r="R374" s="42"/>
      <c r="S374" s="39" t="e">
        <f>ROUND(Tabla15[[#This Row],[VALOR UNITARIO SEGUIMIENTO FINANCIERO]]*Tabla15[[#This Row],[Porcentaje de Glosa]]*Tabla15[[#This Row],[Meta afectada por la glosa]],0)</f>
        <v>#N/A</v>
      </c>
      <c r="T374" s="37"/>
      <c r="U374" s="38"/>
      <c r="V374" s="38"/>
      <c r="W374" s="38"/>
      <c r="X374" s="39" t="e">
        <f>ROUND(Tabla15[[#This Row],[Valor de la Glosa]]-Tabla15[[#This Row],[Valor soportado por la Subred]],0)</f>
        <v>#N/A</v>
      </c>
      <c r="Y374" s="38"/>
      <c r="Z374" s="38"/>
      <c r="AA374" s="39" t="e">
        <f>ROUND(Tabla15[[#This Row],[VALOR GLOSA DEFINITIVA]]-Tabla15[[#This Row],[VALOR LEVANTADO EN LIQUIDACION]],0)</f>
        <v>#N/A</v>
      </c>
    </row>
    <row r="375" spans="3:27" s="13" customFormat="1" ht="87.5" customHeight="1">
      <c r="C375" s="36"/>
      <c r="D375" s="36"/>
      <c r="E375" s="37"/>
      <c r="F375" s="38" t="str">
        <f>+Tabla15[[#This Row],[CODIGO ACTIVIDAD]]&amp;Tabla15[[#This Row],[PROCESO]]</f>
        <v/>
      </c>
      <c r="G375" s="84" t="e">
        <f>VLOOKUP(Tabla15[[#This Row],[llave 1]],'INFORME GESTION'!$D$3:$F$347,3,FALSE)</f>
        <v>#N/A</v>
      </c>
      <c r="H375" s="84" t="e">
        <f>VLOOKUP(Tabla15[[#This Row],[llave 1]],'INFORME GESTION'!$D$3:$G$347,4,FALSE)</f>
        <v>#N/A</v>
      </c>
      <c r="I375" s="84" t="e">
        <f>VLOOKUP(Tabla15[[#This Row],[llave 1]],'INFORME GESTION'!$D$3:$I$347,6,FALSE)</f>
        <v>#N/A</v>
      </c>
      <c r="J375" s="85"/>
      <c r="K375" s="83"/>
      <c r="L375" s="86" t="str">
        <f>Tabla15[[#This Row],[llave 1]]&amp;Tabla15[[#This Row],[MES]]</f>
        <v/>
      </c>
      <c r="M375" s="87" t="e">
        <f>VLOOKUP(Tabla15[[#This Row],[llave 2]],'INFORME GESTION'!$H$3:$O$347,3,0)</f>
        <v>#N/A</v>
      </c>
      <c r="N375" s="151" t="e">
        <f>VLOOKUP(Tabla15[[#This Row],[llave 2]],'INFORME GESTION'!$H$3:$O$347,7,0)</f>
        <v>#N/A</v>
      </c>
      <c r="O375" s="152" t="e">
        <f>VLOOKUP(Tabla15[[#This Row],[llave 2]],'INFORME GESTION'!$H$3:$O$347,8,0)</f>
        <v>#N/A</v>
      </c>
      <c r="P375" s="37"/>
      <c r="Q375" s="41"/>
      <c r="R375" s="42"/>
      <c r="S375" s="39" t="e">
        <f>ROUND(Tabla15[[#This Row],[VALOR UNITARIO SEGUIMIENTO FINANCIERO]]*Tabla15[[#This Row],[Porcentaje de Glosa]]*Tabla15[[#This Row],[Meta afectada por la glosa]],0)</f>
        <v>#N/A</v>
      </c>
      <c r="T375" s="37"/>
      <c r="U375" s="38"/>
      <c r="V375" s="38"/>
      <c r="W375" s="38"/>
      <c r="X375" s="39" t="e">
        <f>ROUND(Tabla15[[#This Row],[Valor de la Glosa]]-Tabla15[[#This Row],[Valor soportado por la Subred]],0)</f>
        <v>#N/A</v>
      </c>
      <c r="Y375" s="38"/>
      <c r="Z375" s="38"/>
      <c r="AA375" s="39" t="e">
        <f>ROUND(Tabla15[[#This Row],[VALOR GLOSA DEFINITIVA]]-Tabla15[[#This Row],[VALOR LEVANTADO EN LIQUIDACION]],0)</f>
        <v>#N/A</v>
      </c>
    </row>
    <row r="376" spans="3:27" s="13" customFormat="1" ht="87.5" customHeight="1">
      <c r="C376" s="36"/>
      <c r="D376" s="36"/>
      <c r="E376" s="37"/>
      <c r="F376" s="38" t="str">
        <f>+Tabla15[[#This Row],[CODIGO ACTIVIDAD]]&amp;Tabla15[[#This Row],[PROCESO]]</f>
        <v/>
      </c>
      <c r="G376" s="84" t="e">
        <f>VLOOKUP(Tabla15[[#This Row],[llave 1]],'INFORME GESTION'!$D$3:$F$347,3,FALSE)</f>
        <v>#N/A</v>
      </c>
      <c r="H376" s="84" t="e">
        <f>VLOOKUP(Tabla15[[#This Row],[llave 1]],'INFORME GESTION'!$D$3:$G$347,4,FALSE)</f>
        <v>#N/A</v>
      </c>
      <c r="I376" s="84" t="e">
        <f>VLOOKUP(Tabla15[[#This Row],[llave 1]],'INFORME GESTION'!$D$3:$I$347,6,FALSE)</f>
        <v>#N/A</v>
      </c>
      <c r="J376" s="85"/>
      <c r="K376" s="83"/>
      <c r="L376" s="86" t="str">
        <f>Tabla15[[#This Row],[llave 1]]&amp;Tabla15[[#This Row],[MES]]</f>
        <v/>
      </c>
      <c r="M376" s="87" t="e">
        <f>VLOOKUP(Tabla15[[#This Row],[llave 2]],'INFORME GESTION'!$H$3:$O$347,3,0)</f>
        <v>#N/A</v>
      </c>
      <c r="N376" s="151" t="e">
        <f>VLOOKUP(Tabla15[[#This Row],[llave 2]],'INFORME GESTION'!$H$3:$O$347,7,0)</f>
        <v>#N/A</v>
      </c>
      <c r="O376" s="152" t="e">
        <f>VLOOKUP(Tabla15[[#This Row],[llave 2]],'INFORME GESTION'!$H$3:$O$347,8,0)</f>
        <v>#N/A</v>
      </c>
      <c r="P376" s="37"/>
      <c r="Q376" s="41"/>
      <c r="R376" s="42"/>
      <c r="S376" s="39" t="e">
        <f>ROUND(Tabla15[[#This Row],[VALOR UNITARIO SEGUIMIENTO FINANCIERO]]*Tabla15[[#This Row],[Porcentaje de Glosa]]*Tabla15[[#This Row],[Meta afectada por la glosa]],0)</f>
        <v>#N/A</v>
      </c>
      <c r="T376" s="37"/>
      <c r="U376" s="38"/>
      <c r="V376" s="38"/>
      <c r="W376" s="38"/>
      <c r="X376" s="39" t="e">
        <f>ROUND(Tabla15[[#This Row],[Valor de la Glosa]]-Tabla15[[#This Row],[Valor soportado por la Subred]],0)</f>
        <v>#N/A</v>
      </c>
      <c r="Y376" s="38"/>
      <c r="Z376" s="38"/>
      <c r="AA376" s="39" t="e">
        <f>ROUND(Tabla15[[#This Row],[VALOR GLOSA DEFINITIVA]]-Tabla15[[#This Row],[VALOR LEVANTADO EN LIQUIDACION]],0)</f>
        <v>#N/A</v>
      </c>
    </row>
    <row r="377" spans="3:27" s="13" customFormat="1" ht="87.5" customHeight="1">
      <c r="C377" s="36"/>
      <c r="D377" s="36"/>
      <c r="E377" s="37"/>
      <c r="F377" s="38" t="str">
        <f>+Tabla15[[#This Row],[CODIGO ACTIVIDAD]]&amp;Tabla15[[#This Row],[PROCESO]]</f>
        <v/>
      </c>
      <c r="G377" s="84" t="e">
        <f>VLOOKUP(Tabla15[[#This Row],[llave 1]],'INFORME GESTION'!$D$3:$F$347,3,FALSE)</f>
        <v>#N/A</v>
      </c>
      <c r="H377" s="84" t="e">
        <f>VLOOKUP(Tabla15[[#This Row],[llave 1]],'INFORME GESTION'!$D$3:$G$347,4,FALSE)</f>
        <v>#N/A</v>
      </c>
      <c r="I377" s="84" t="e">
        <f>VLOOKUP(Tabla15[[#This Row],[llave 1]],'INFORME GESTION'!$D$3:$I$347,6,FALSE)</f>
        <v>#N/A</v>
      </c>
      <c r="J377" s="85"/>
      <c r="K377" s="83"/>
      <c r="L377" s="86" t="str">
        <f>Tabla15[[#This Row],[llave 1]]&amp;Tabla15[[#This Row],[MES]]</f>
        <v/>
      </c>
      <c r="M377" s="87" t="e">
        <f>VLOOKUP(Tabla15[[#This Row],[llave 2]],'INFORME GESTION'!$H$3:$O$347,3,0)</f>
        <v>#N/A</v>
      </c>
      <c r="N377" s="151" t="e">
        <f>VLOOKUP(Tabla15[[#This Row],[llave 2]],'INFORME GESTION'!$H$3:$O$347,7,0)</f>
        <v>#N/A</v>
      </c>
      <c r="O377" s="152" t="e">
        <f>VLOOKUP(Tabla15[[#This Row],[llave 2]],'INFORME GESTION'!$H$3:$O$347,8,0)</f>
        <v>#N/A</v>
      </c>
      <c r="P377" s="37"/>
      <c r="Q377" s="41"/>
      <c r="R377" s="42"/>
      <c r="S377" s="39" t="e">
        <f>ROUND(Tabla15[[#This Row],[VALOR UNITARIO SEGUIMIENTO FINANCIERO]]*Tabla15[[#This Row],[Porcentaje de Glosa]]*Tabla15[[#This Row],[Meta afectada por la glosa]],0)</f>
        <v>#N/A</v>
      </c>
      <c r="T377" s="37"/>
      <c r="U377" s="38"/>
      <c r="V377" s="38"/>
      <c r="W377" s="38"/>
      <c r="X377" s="39" t="e">
        <f>ROUND(Tabla15[[#This Row],[Valor de la Glosa]]-Tabla15[[#This Row],[Valor soportado por la Subred]],0)</f>
        <v>#N/A</v>
      </c>
      <c r="Y377" s="38"/>
      <c r="Z377" s="38"/>
      <c r="AA377" s="39" t="e">
        <f>ROUND(Tabla15[[#This Row],[VALOR GLOSA DEFINITIVA]]-Tabla15[[#This Row],[VALOR LEVANTADO EN LIQUIDACION]],0)</f>
        <v>#N/A</v>
      </c>
    </row>
    <row r="378" spans="3:27" s="13" customFormat="1" ht="87.5" customHeight="1">
      <c r="C378" s="36"/>
      <c r="D378" s="36"/>
      <c r="E378" s="37"/>
      <c r="F378" s="38" t="str">
        <f>+Tabla15[[#This Row],[CODIGO ACTIVIDAD]]&amp;Tabla15[[#This Row],[PROCESO]]</f>
        <v/>
      </c>
      <c r="G378" s="84" t="e">
        <f>VLOOKUP(Tabla15[[#This Row],[llave 1]],'INFORME GESTION'!$D$3:$F$347,3,FALSE)</f>
        <v>#N/A</v>
      </c>
      <c r="H378" s="84" t="e">
        <f>VLOOKUP(Tabla15[[#This Row],[llave 1]],'INFORME GESTION'!$D$3:$G$347,4,FALSE)</f>
        <v>#N/A</v>
      </c>
      <c r="I378" s="84" t="e">
        <f>VLOOKUP(Tabla15[[#This Row],[llave 1]],'INFORME GESTION'!$D$3:$I$347,6,FALSE)</f>
        <v>#N/A</v>
      </c>
      <c r="J378" s="85"/>
      <c r="K378" s="83"/>
      <c r="L378" s="86" t="str">
        <f>Tabla15[[#This Row],[llave 1]]&amp;Tabla15[[#This Row],[MES]]</f>
        <v/>
      </c>
      <c r="M378" s="87" t="e">
        <f>VLOOKUP(Tabla15[[#This Row],[llave 2]],'INFORME GESTION'!$H$3:$O$347,3,0)</f>
        <v>#N/A</v>
      </c>
      <c r="N378" s="151" t="e">
        <f>VLOOKUP(Tabla15[[#This Row],[llave 2]],'INFORME GESTION'!$H$3:$O$347,7,0)</f>
        <v>#N/A</v>
      </c>
      <c r="O378" s="152" t="e">
        <f>VLOOKUP(Tabla15[[#This Row],[llave 2]],'INFORME GESTION'!$H$3:$O$347,8,0)</f>
        <v>#N/A</v>
      </c>
      <c r="P378" s="37"/>
      <c r="Q378" s="41"/>
      <c r="R378" s="42"/>
      <c r="S378" s="39" t="e">
        <f>ROUND(Tabla15[[#This Row],[VALOR UNITARIO SEGUIMIENTO FINANCIERO]]*Tabla15[[#This Row],[Porcentaje de Glosa]]*Tabla15[[#This Row],[Meta afectada por la glosa]],0)</f>
        <v>#N/A</v>
      </c>
      <c r="T378" s="37"/>
      <c r="U378" s="38"/>
      <c r="V378" s="38"/>
      <c r="W378" s="38"/>
      <c r="X378" s="39" t="e">
        <f>ROUND(Tabla15[[#This Row],[Valor de la Glosa]]-Tabla15[[#This Row],[Valor soportado por la Subred]],0)</f>
        <v>#N/A</v>
      </c>
      <c r="Y378" s="38"/>
      <c r="Z378" s="38"/>
      <c r="AA378" s="39" t="e">
        <f>ROUND(Tabla15[[#This Row],[VALOR GLOSA DEFINITIVA]]-Tabla15[[#This Row],[VALOR LEVANTADO EN LIQUIDACION]],0)</f>
        <v>#N/A</v>
      </c>
    </row>
    <row r="379" spans="3:27" s="13" customFormat="1" ht="87.5" customHeight="1">
      <c r="C379" s="36"/>
      <c r="D379" s="36"/>
      <c r="E379" s="37"/>
      <c r="F379" s="38" t="str">
        <f>+Tabla15[[#This Row],[CODIGO ACTIVIDAD]]&amp;Tabla15[[#This Row],[PROCESO]]</f>
        <v/>
      </c>
      <c r="G379" s="84" t="e">
        <f>VLOOKUP(Tabla15[[#This Row],[llave 1]],'INFORME GESTION'!$D$3:$F$347,3,FALSE)</f>
        <v>#N/A</v>
      </c>
      <c r="H379" s="84" t="e">
        <f>VLOOKUP(Tabla15[[#This Row],[llave 1]],'INFORME GESTION'!$D$3:$G$347,4,FALSE)</f>
        <v>#N/A</v>
      </c>
      <c r="I379" s="84" t="e">
        <f>VLOOKUP(Tabla15[[#This Row],[llave 1]],'INFORME GESTION'!$D$3:$I$347,6,FALSE)</f>
        <v>#N/A</v>
      </c>
      <c r="J379" s="85"/>
      <c r="K379" s="83"/>
      <c r="L379" s="86" t="str">
        <f>Tabla15[[#This Row],[llave 1]]&amp;Tabla15[[#This Row],[MES]]</f>
        <v/>
      </c>
      <c r="M379" s="87" t="e">
        <f>VLOOKUP(Tabla15[[#This Row],[llave 2]],'INFORME GESTION'!$H$3:$O$347,3,0)</f>
        <v>#N/A</v>
      </c>
      <c r="N379" s="151" t="e">
        <f>VLOOKUP(Tabla15[[#This Row],[llave 2]],'INFORME GESTION'!$H$3:$O$347,7,0)</f>
        <v>#N/A</v>
      </c>
      <c r="O379" s="152" t="e">
        <f>VLOOKUP(Tabla15[[#This Row],[llave 2]],'INFORME GESTION'!$H$3:$O$347,8,0)</f>
        <v>#N/A</v>
      </c>
      <c r="P379" s="37"/>
      <c r="Q379" s="41"/>
      <c r="R379" s="42"/>
      <c r="S379" s="39" t="e">
        <f>ROUND(Tabla15[[#This Row],[VALOR UNITARIO SEGUIMIENTO FINANCIERO]]*Tabla15[[#This Row],[Porcentaje de Glosa]]*Tabla15[[#This Row],[Meta afectada por la glosa]],0)</f>
        <v>#N/A</v>
      </c>
      <c r="T379" s="37"/>
      <c r="U379" s="38"/>
      <c r="V379" s="38"/>
      <c r="W379" s="38"/>
      <c r="X379" s="39" t="e">
        <f>ROUND(Tabla15[[#This Row],[Valor de la Glosa]]-Tabla15[[#This Row],[Valor soportado por la Subred]],0)</f>
        <v>#N/A</v>
      </c>
      <c r="Y379" s="38"/>
      <c r="Z379" s="38"/>
      <c r="AA379" s="39" t="e">
        <f>ROUND(Tabla15[[#This Row],[VALOR GLOSA DEFINITIVA]]-Tabla15[[#This Row],[VALOR LEVANTADO EN LIQUIDACION]],0)</f>
        <v>#N/A</v>
      </c>
    </row>
    <row r="380" spans="3:27" s="13" customFormat="1" ht="87.5" customHeight="1">
      <c r="C380" s="36"/>
      <c r="D380" s="36"/>
      <c r="E380" s="37"/>
      <c r="F380" s="38" t="str">
        <f>+Tabla15[[#This Row],[CODIGO ACTIVIDAD]]&amp;Tabla15[[#This Row],[PROCESO]]</f>
        <v/>
      </c>
      <c r="G380" s="84" t="e">
        <f>VLOOKUP(Tabla15[[#This Row],[llave 1]],'INFORME GESTION'!$D$3:$F$347,3,FALSE)</f>
        <v>#N/A</v>
      </c>
      <c r="H380" s="84" t="e">
        <f>VLOOKUP(Tabla15[[#This Row],[llave 1]],'INFORME GESTION'!$D$3:$G$347,4,FALSE)</f>
        <v>#N/A</v>
      </c>
      <c r="I380" s="84" t="e">
        <f>VLOOKUP(Tabla15[[#This Row],[llave 1]],'INFORME GESTION'!$D$3:$I$347,6,FALSE)</f>
        <v>#N/A</v>
      </c>
      <c r="J380" s="85"/>
      <c r="K380" s="83"/>
      <c r="L380" s="86" t="str">
        <f>Tabla15[[#This Row],[llave 1]]&amp;Tabla15[[#This Row],[MES]]</f>
        <v/>
      </c>
      <c r="M380" s="87" t="e">
        <f>VLOOKUP(Tabla15[[#This Row],[llave 2]],'INFORME GESTION'!$H$3:$O$347,3,0)</f>
        <v>#N/A</v>
      </c>
      <c r="N380" s="151" t="e">
        <f>VLOOKUP(Tabla15[[#This Row],[llave 2]],'INFORME GESTION'!$H$3:$O$347,7,0)</f>
        <v>#N/A</v>
      </c>
      <c r="O380" s="152" t="e">
        <f>VLOOKUP(Tabla15[[#This Row],[llave 2]],'INFORME GESTION'!$H$3:$O$347,8,0)</f>
        <v>#N/A</v>
      </c>
      <c r="P380" s="37"/>
      <c r="Q380" s="41"/>
      <c r="R380" s="42"/>
      <c r="S380" s="39" t="e">
        <f>ROUND(Tabla15[[#This Row],[VALOR UNITARIO SEGUIMIENTO FINANCIERO]]*Tabla15[[#This Row],[Porcentaje de Glosa]]*Tabla15[[#This Row],[Meta afectada por la glosa]],0)</f>
        <v>#N/A</v>
      </c>
      <c r="T380" s="37"/>
      <c r="U380" s="38"/>
      <c r="V380" s="38"/>
      <c r="W380" s="38"/>
      <c r="X380" s="39" t="e">
        <f>ROUND(Tabla15[[#This Row],[Valor de la Glosa]]-Tabla15[[#This Row],[Valor soportado por la Subred]],0)</f>
        <v>#N/A</v>
      </c>
      <c r="Y380" s="38"/>
      <c r="Z380" s="38"/>
      <c r="AA380" s="39" t="e">
        <f>ROUND(Tabla15[[#This Row],[VALOR GLOSA DEFINITIVA]]-Tabla15[[#This Row],[VALOR LEVANTADO EN LIQUIDACION]],0)</f>
        <v>#N/A</v>
      </c>
    </row>
    <row r="381" spans="3:27" s="13" customFormat="1" ht="87.5" customHeight="1">
      <c r="C381" s="36"/>
      <c r="D381" s="36"/>
      <c r="E381" s="37"/>
      <c r="F381" s="38" t="str">
        <f>+Tabla15[[#This Row],[CODIGO ACTIVIDAD]]&amp;Tabla15[[#This Row],[PROCESO]]</f>
        <v/>
      </c>
      <c r="G381" s="84" t="e">
        <f>VLOOKUP(Tabla15[[#This Row],[llave 1]],'INFORME GESTION'!$D$3:$F$347,3,FALSE)</f>
        <v>#N/A</v>
      </c>
      <c r="H381" s="84" t="e">
        <f>VLOOKUP(Tabla15[[#This Row],[llave 1]],'INFORME GESTION'!$D$3:$G$347,4,FALSE)</f>
        <v>#N/A</v>
      </c>
      <c r="I381" s="84" t="e">
        <f>VLOOKUP(Tabla15[[#This Row],[llave 1]],'INFORME GESTION'!$D$3:$I$347,6,FALSE)</f>
        <v>#N/A</v>
      </c>
      <c r="J381" s="85"/>
      <c r="K381" s="83"/>
      <c r="L381" s="86" t="str">
        <f>Tabla15[[#This Row],[llave 1]]&amp;Tabla15[[#This Row],[MES]]</f>
        <v/>
      </c>
      <c r="M381" s="87" t="e">
        <f>VLOOKUP(Tabla15[[#This Row],[llave 2]],'INFORME GESTION'!$H$3:$O$347,3,0)</f>
        <v>#N/A</v>
      </c>
      <c r="N381" s="151" t="e">
        <f>VLOOKUP(Tabla15[[#This Row],[llave 2]],'INFORME GESTION'!$H$3:$O$347,7,0)</f>
        <v>#N/A</v>
      </c>
      <c r="O381" s="152" t="e">
        <f>VLOOKUP(Tabla15[[#This Row],[llave 2]],'INFORME GESTION'!$H$3:$O$347,8,0)</f>
        <v>#N/A</v>
      </c>
      <c r="P381" s="37"/>
      <c r="Q381" s="41"/>
      <c r="R381" s="42"/>
      <c r="S381" s="39" t="e">
        <f>ROUND(Tabla15[[#This Row],[VALOR UNITARIO SEGUIMIENTO FINANCIERO]]*Tabla15[[#This Row],[Porcentaje de Glosa]]*Tabla15[[#This Row],[Meta afectada por la glosa]],0)</f>
        <v>#N/A</v>
      </c>
      <c r="T381" s="37"/>
      <c r="U381" s="38"/>
      <c r="V381" s="38"/>
      <c r="W381" s="38"/>
      <c r="X381" s="39" t="e">
        <f>ROUND(Tabla15[[#This Row],[Valor de la Glosa]]-Tabla15[[#This Row],[Valor soportado por la Subred]],0)</f>
        <v>#N/A</v>
      </c>
      <c r="Y381" s="38"/>
      <c r="Z381" s="38"/>
      <c r="AA381" s="39" t="e">
        <f>ROUND(Tabla15[[#This Row],[VALOR GLOSA DEFINITIVA]]-Tabla15[[#This Row],[VALOR LEVANTADO EN LIQUIDACION]],0)</f>
        <v>#N/A</v>
      </c>
    </row>
    <row r="382" spans="3:27" s="13" customFormat="1" ht="87.5" customHeight="1">
      <c r="C382" s="36"/>
      <c r="D382" s="36"/>
      <c r="E382" s="37"/>
      <c r="F382" s="38" t="str">
        <f>+Tabla15[[#This Row],[CODIGO ACTIVIDAD]]&amp;Tabla15[[#This Row],[PROCESO]]</f>
        <v/>
      </c>
      <c r="G382" s="84" t="e">
        <f>VLOOKUP(Tabla15[[#This Row],[llave 1]],'INFORME GESTION'!$D$3:$F$347,3,FALSE)</f>
        <v>#N/A</v>
      </c>
      <c r="H382" s="84" t="e">
        <f>VLOOKUP(Tabla15[[#This Row],[llave 1]],'INFORME GESTION'!$D$3:$G$347,4,FALSE)</f>
        <v>#N/A</v>
      </c>
      <c r="I382" s="84" t="e">
        <f>VLOOKUP(Tabla15[[#This Row],[llave 1]],'INFORME GESTION'!$D$3:$I$347,6,FALSE)</f>
        <v>#N/A</v>
      </c>
      <c r="J382" s="85"/>
      <c r="K382" s="83"/>
      <c r="L382" s="86" t="str">
        <f>Tabla15[[#This Row],[llave 1]]&amp;Tabla15[[#This Row],[MES]]</f>
        <v/>
      </c>
      <c r="M382" s="87" t="e">
        <f>VLOOKUP(Tabla15[[#This Row],[llave 2]],'INFORME GESTION'!$H$3:$O$347,3,0)</f>
        <v>#N/A</v>
      </c>
      <c r="N382" s="151" t="e">
        <f>VLOOKUP(Tabla15[[#This Row],[llave 2]],'INFORME GESTION'!$H$3:$O$347,7,0)</f>
        <v>#N/A</v>
      </c>
      <c r="O382" s="152" t="e">
        <f>VLOOKUP(Tabla15[[#This Row],[llave 2]],'INFORME GESTION'!$H$3:$O$347,8,0)</f>
        <v>#N/A</v>
      </c>
      <c r="P382" s="37"/>
      <c r="Q382" s="41"/>
      <c r="R382" s="42"/>
      <c r="S382" s="39" t="e">
        <f>ROUND(Tabla15[[#This Row],[VALOR UNITARIO SEGUIMIENTO FINANCIERO]]*Tabla15[[#This Row],[Porcentaje de Glosa]]*Tabla15[[#This Row],[Meta afectada por la glosa]],0)</f>
        <v>#N/A</v>
      </c>
      <c r="T382" s="37"/>
      <c r="U382" s="38"/>
      <c r="V382" s="38"/>
      <c r="W382" s="38"/>
      <c r="X382" s="39" t="e">
        <f>ROUND(Tabla15[[#This Row],[Valor de la Glosa]]-Tabla15[[#This Row],[Valor soportado por la Subred]],0)</f>
        <v>#N/A</v>
      </c>
      <c r="Y382" s="38"/>
      <c r="Z382" s="38"/>
      <c r="AA382" s="39" t="e">
        <f>ROUND(Tabla15[[#This Row],[VALOR GLOSA DEFINITIVA]]-Tabla15[[#This Row],[VALOR LEVANTADO EN LIQUIDACION]],0)</f>
        <v>#N/A</v>
      </c>
    </row>
    <row r="383" spans="3:27" s="13" customFormat="1" ht="87.5" customHeight="1">
      <c r="C383" s="36"/>
      <c r="D383" s="36"/>
      <c r="E383" s="37"/>
      <c r="F383" s="38" t="str">
        <f>+Tabla15[[#This Row],[CODIGO ACTIVIDAD]]&amp;Tabla15[[#This Row],[PROCESO]]</f>
        <v/>
      </c>
      <c r="G383" s="84" t="e">
        <f>VLOOKUP(Tabla15[[#This Row],[llave 1]],'INFORME GESTION'!$D$3:$F$347,3,FALSE)</f>
        <v>#N/A</v>
      </c>
      <c r="H383" s="84" t="e">
        <f>VLOOKUP(Tabla15[[#This Row],[llave 1]],'INFORME GESTION'!$D$3:$G$347,4,FALSE)</f>
        <v>#N/A</v>
      </c>
      <c r="I383" s="84" t="e">
        <f>VLOOKUP(Tabla15[[#This Row],[llave 1]],'INFORME GESTION'!$D$3:$I$347,6,FALSE)</f>
        <v>#N/A</v>
      </c>
      <c r="J383" s="85"/>
      <c r="K383" s="83"/>
      <c r="L383" s="86" t="str">
        <f>Tabla15[[#This Row],[llave 1]]&amp;Tabla15[[#This Row],[MES]]</f>
        <v/>
      </c>
      <c r="M383" s="87" t="e">
        <f>VLOOKUP(Tabla15[[#This Row],[llave 2]],'INFORME GESTION'!$H$3:$O$347,3,0)</f>
        <v>#N/A</v>
      </c>
      <c r="N383" s="151" t="e">
        <f>VLOOKUP(Tabla15[[#This Row],[llave 2]],'INFORME GESTION'!$H$3:$O$347,7,0)</f>
        <v>#N/A</v>
      </c>
      <c r="O383" s="152" t="e">
        <f>VLOOKUP(Tabla15[[#This Row],[llave 2]],'INFORME GESTION'!$H$3:$O$347,8,0)</f>
        <v>#N/A</v>
      </c>
      <c r="P383" s="37"/>
      <c r="Q383" s="41"/>
      <c r="R383" s="42"/>
      <c r="S383" s="39" t="e">
        <f>ROUND(Tabla15[[#This Row],[VALOR UNITARIO SEGUIMIENTO FINANCIERO]]*Tabla15[[#This Row],[Porcentaje de Glosa]]*Tabla15[[#This Row],[Meta afectada por la glosa]],0)</f>
        <v>#N/A</v>
      </c>
      <c r="T383" s="37"/>
      <c r="U383" s="38"/>
      <c r="V383" s="38"/>
      <c r="W383" s="38"/>
      <c r="X383" s="39" t="e">
        <f>ROUND(Tabla15[[#This Row],[Valor de la Glosa]]-Tabla15[[#This Row],[Valor soportado por la Subred]],0)</f>
        <v>#N/A</v>
      </c>
      <c r="Y383" s="38"/>
      <c r="Z383" s="38"/>
      <c r="AA383" s="39" t="e">
        <f>ROUND(Tabla15[[#This Row],[VALOR GLOSA DEFINITIVA]]-Tabla15[[#This Row],[VALOR LEVANTADO EN LIQUIDACION]],0)</f>
        <v>#N/A</v>
      </c>
    </row>
    <row r="384" spans="3:27" s="13" customFormat="1" ht="87.5" customHeight="1">
      <c r="C384" s="36"/>
      <c r="D384" s="36"/>
      <c r="E384" s="37"/>
      <c r="F384" s="38" t="str">
        <f>+Tabla15[[#This Row],[CODIGO ACTIVIDAD]]&amp;Tabla15[[#This Row],[PROCESO]]</f>
        <v/>
      </c>
      <c r="G384" s="84" t="e">
        <f>VLOOKUP(Tabla15[[#This Row],[llave 1]],'INFORME GESTION'!$D$3:$F$347,3,FALSE)</f>
        <v>#N/A</v>
      </c>
      <c r="H384" s="84" t="e">
        <f>VLOOKUP(Tabla15[[#This Row],[llave 1]],'INFORME GESTION'!$D$3:$G$347,4,FALSE)</f>
        <v>#N/A</v>
      </c>
      <c r="I384" s="84" t="e">
        <f>VLOOKUP(Tabla15[[#This Row],[llave 1]],'INFORME GESTION'!$D$3:$I$347,6,FALSE)</f>
        <v>#N/A</v>
      </c>
      <c r="J384" s="85"/>
      <c r="K384" s="83"/>
      <c r="L384" s="86" t="str">
        <f>Tabla15[[#This Row],[llave 1]]&amp;Tabla15[[#This Row],[MES]]</f>
        <v/>
      </c>
      <c r="M384" s="87" t="e">
        <f>VLOOKUP(Tabla15[[#This Row],[llave 2]],'INFORME GESTION'!$H$3:$O$347,3,0)</f>
        <v>#N/A</v>
      </c>
      <c r="N384" s="151" t="e">
        <f>VLOOKUP(Tabla15[[#This Row],[llave 2]],'INFORME GESTION'!$H$3:$O$347,7,0)</f>
        <v>#N/A</v>
      </c>
      <c r="O384" s="152" t="e">
        <f>VLOOKUP(Tabla15[[#This Row],[llave 2]],'INFORME GESTION'!$H$3:$O$347,8,0)</f>
        <v>#N/A</v>
      </c>
      <c r="P384" s="37"/>
      <c r="Q384" s="41"/>
      <c r="R384" s="42"/>
      <c r="S384" s="39" t="e">
        <f>ROUND(Tabla15[[#This Row],[VALOR UNITARIO SEGUIMIENTO FINANCIERO]]*Tabla15[[#This Row],[Porcentaje de Glosa]]*Tabla15[[#This Row],[Meta afectada por la glosa]],0)</f>
        <v>#N/A</v>
      </c>
      <c r="T384" s="37"/>
      <c r="U384" s="38"/>
      <c r="V384" s="38"/>
      <c r="W384" s="38"/>
      <c r="X384" s="39" t="e">
        <f>ROUND(Tabla15[[#This Row],[Valor de la Glosa]]-Tabla15[[#This Row],[Valor soportado por la Subred]],0)</f>
        <v>#N/A</v>
      </c>
      <c r="Y384" s="38"/>
      <c r="Z384" s="38"/>
      <c r="AA384" s="39" t="e">
        <f>ROUND(Tabla15[[#This Row],[VALOR GLOSA DEFINITIVA]]-Tabla15[[#This Row],[VALOR LEVANTADO EN LIQUIDACION]],0)</f>
        <v>#N/A</v>
      </c>
    </row>
    <row r="385" spans="3:27" s="13" customFormat="1" ht="87.5" customHeight="1">
      <c r="C385" s="36"/>
      <c r="D385" s="36"/>
      <c r="E385" s="37"/>
      <c r="F385" s="38" t="str">
        <f>+Tabla15[[#This Row],[CODIGO ACTIVIDAD]]&amp;Tabla15[[#This Row],[PROCESO]]</f>
        <v/>
      </c>
      <c r="G385" s="84" t="e">
        <f>VLOOKUP(Tabla15[[#This Row],[llave 1]],'INFORME GESTION'!$D$3:$F$347,3,FALSE)</f>
        <v>#N/A</v>
      </c>
      <c r="H385" s="84" t="e">
        <f>VLOOKUP(Tabla15[[#This Row],[llave 1]],'INFORME GESTION'!$D$3:$G$347,4,FALSE)</f>
        <v>#N/A</v>
      </c>
      <c r="I385" s="84" t="e">
        <f>VLOOKUP(Tabla15[[#This Row],[llave 1]],'INFORME GESTION'!$D$3:$I$347,6,FALSE)</f>
        <v>#N/A</v>
      </c>
      <c r="J385" s="85"/>
      <c r="K385" s="83"/>
      <c r="L385" s="86" t="str">
        <f>Tabla15[[#This Row],[llave 1]]&amp;Tabla15[[#This Row],[MES]]</f>
        <v/>
      </c>
      <c r="M385" s="87" t="e">
        <f>VLOOKUP(Tabla15[[#This Row],[llave 2]],'INFORME GESTION'!$H$3:$O$347,3,0)</f>
        <v>#N/A</v>
      </c>
      <c r="N385" s="151" t="e">
        <f>VLOOKUP(Tabla15[[#This Row],[llave 2]],'INFORME GESTION'!$H$3:$O$347,7,0)</f>
        <v>#N/A</v>
      </c>
      <c r="O385" s="152" t="e">
        <f>VLOOKUP(Tabla15[[#This Row],[llave 2]],'INFORME GESTION'!$H$3:$O$347,8,0)</f>
        <v>#N/A</v>
      </c>
      <c r="P385" s="37"/>
      <c r="Q385" s="41"/>
      <c r="R385" s="42"/>
      <c r="S385" s="39" t="e">
        <f>ROUND(Tabla15[[#This Row],[VALOR UNITARIO SEGUIMIENTO FINANCIERO]]*Tabla15[[#This Row],[Porcentaje de Glosa]]*Tabla15[[#This Row],[Meta afectada por la glosa]],0)</f>
        <v>#N/A</v>
      </c>
      <c r="T385" s="37"/>
      <c r="U385" s="38"/>
      <c r="V385" s="38"/>
      <c r="W385" s="38"/>
      <c r="X385" s="39" t="e">
        <f>ROUND(Tabla15[[#This Row],[Valor de la Glosa]]-Tabla15[[#This Row],[Valor soportado por la Subred]],0)</f>
        <v>#N/A</v>
      </c>
      <c r="Y385" s="38"/>
      <c r="Z385" s="38"/>
      <c r="AA385" s="39" t="e">
        <f>ROUND(Tabla15[[#This Row],[VALOR GLOSA DEFINITIVA]]-Tabla15[[#This Row],[VALOR LEVANTADO EN LIQUIDACION]],0)</f>
        <v>#N/A</v>
      </c>
    </row>
    <row r="386" spans="3:27" s="13" customFormat="1" ht="87.5" customHeight="1">
      <c r="C386" s="36"/>
      <c r="D386" s="36"/>
      <c r="E386" s="37"/>
      <c r="F386" s="38" t="str">
        <f>+Tabla15[[#This Row],[CODIGO ACTIVIDAD]]&amp;Tabla15[[#This Row],[PROCESO]]</f>
        <v/>
      </c>
      <c r="G386" s="84" t="e">
        <f>VLOOKUP(Tabla15[[#This Row],[llave 1]],'INFORME GESTION'!$D$3:$F$347,3,FALSE)</f>
        <v>#N/A</v>
      </c>
      <c r="H386" s="84" t="e">
        <f>VLOOKUP(Tabla15[[#This Row],[llave 1]],'INFORME GESTION'!$D$3:$G$347,4,FALSE)</f>
        <v>#N/A</v>
      </c>
      <c r="I386" s="84" t="e">
        <f>VLOOKUP(Tabla15[[#This Row],[llave 1]],'INFORME GESTION'!$D$3:$I$347,6,FALSE)</f>
        <v>#N/A</v>
      </c>
      <c r="J386" s="85"/>
      <c r="K386" s="83"/>
      <c r="L386" s="86" t="str">
        <f>Tabla15[[#This Row],[llave 1]]&amp;Tabla15[[#This Row],[MES]]</f>
        <v/>
      </c>
      <c r="M386" s="87" t="e">
        <f>VLOOKUP(Tabla15[[#This Row],[llave 2]],'INFORME GESTION'!$H$3:$O$347,3,0)</f>
        <v>#N/A</v>
      </c>
      <c r="N386" s="151" t="e">
        <f>VLOOKUP(Tabla15[[#This Row],[llave 2]],'INFORME GESTION'!$H$3:$O$347,7,0)</f>
        <v>#N/A</v>
      </c>
      <c r="O386" s="152" t="e">
        <f>VLOOKUP(Tabla15[[#This Row],[llave 2]],'INFORME GESTION'!$H$3:$O$347,8,0)</f>
        <v>#N/A</v>
      </c>
      <c r="P386" s="37"/>
      <c r="Q386" s="41"/>
      <c r="R386" s="42"/>
      <c r="S386" s="39" t="e">
        <f>ROUND(Tabla15[[#This Row],[VALOR UNITARIO SEGUIMIENTO FINANCIERO]]*Tabla15[[#This Row],[Porcentaje de Glosa]]*Tabla15[[#This Row],[Meta afectada por la glosa]],0)</f>
        <v>#N/A</v>
      </c>
      <c r="T386" s="37"/>
      <c r="U386" s="38"/>
      <c r="V386" s="38"/>
      <c r="W386" s="38"/>
      <c r="X386" s="39" t="e">
        <f>ROUND(Tabla15[[#This Row],[Valor de la Glosa]]-Tabla15[[#This Row],[Valor soportado por la Subred]],0)</f>
        <v>#N/A</v>
      </c>
      <c r="Y386" s="38"/>
      <c r="Z386" s="38"/>
      <c r="AA386" s="39" t="e">
        <f>ROUND(Tabla15[[#This Row],[VALOR GLOSA DEFINITIVA]]-Tabla15[[#This Row],[VALOR LEVANTADO EN LIQUIDACION]],0)</f>
        <v>#N/A</v>
      </c>
    </row>
    <row r="387" spans="3:27" s="13" customFormat="1" ht="87.5" customHeight="1">
      <c r="C387" s="36"/>
      <c r="D387" s="36"/>
      <c r="E387" s="37"/>
      <c r="F387" s="38" t="str">
        <f>+Tabla15[[#This Row],[CODIGO ACTIVIDAD]]&amp;Tabla15[[#This Row],[PROCESO]]</f>
        <v/>
      </c>
      <c r="G387" s="84" t="e">
        <f>VLOOKUP(Tabla15[[#This Row],[llave 1]],'INFORME GESTION'!$D$3:$F$347,3,FALSE)</f>
        <v>#N/A</v>
      </c>
      <c r="H387" s="84" t="e">
        <f>VLOOKUP(Tabla15[[#This Row],[llave 1]],'INFORME GESTION'!$D$3:$G$347,4,FALSE)</f>
        <v>#N/A</v>
      </c>
      <c r="I387" s="84" t="e">
        <f>VLOOKUP(Tabla15[[#This Row],[llave 1]],'INFORME GESTION'!$D$3:$I$347,6,FALSE)</f>
        <v>#N/A</v>
      </c>
      <c r="J387" s="85"/>
      <c r="K387" s="83"/>
      <c r="L387" s="86" t="str">
        <f>Tabla15[[#This Row],[llave 1]]&amp;Tabla15[[#This Row],[MES]]</f>
        <v/>
      </c>
      <c r="M387" s="87" t="e">
        <f>VLOOKUP(Tabla15[[#This Row],[llave 2]],'INFORME GESTION'!$H$3:$O$347,3,0)</f>
        <v>#N/A</v>
      </c>
      <c r="N387" s="151" t="e">
        <f>VLOOKUP(Tabla15[[#This Row],[llave 2]],'INFORME GESTION'!$H$3:$O$347,7,0)</f>
        <v>#N/A</v>
      </c>
      <c r="O387" s="152" t="e">
        <f>VLOOKUP(Tabla15[[#This Row],[llave 2]],'INFORME GESTION'!$H$3:$O$347,8,0)</f>
        <v>#N/A</v>
      </c>
      <c r="P387" s="37"/>
      <c r="Q387" s="41"/>
      <c r="R387" s="42"/>
      <c r="S387" s="39" t="e">
        <f>ROUND(Tabla15[[#This Row],[VALOR UNITARIO SEGUIMIENTO FINANCIERO]]*Tabla15[[#This Row],[Porcentaje de Glosa]]*Tabla15[[#This Row],[Meta afectada por la glosa]],0)</f>
        <v>#N/A</v>
      </c>
      <c r="T387" s="37"/>
      <c r="U387" s="38"/>
      <c r="V387" s="38"/>
      <c r="W387" s="38"/>
      <c r="X387" s="39" t="e">
        <f>ROUND(Tabla15[[#This Row],[Valor de la Glosa]]-Tabla15[[#This Row],[Valor soportado por la Subred]],0)</f>
        <v>#N/A</v>
      </c>
      <c r="Y387" s="38"/>
      <c r="Z387" s="38"/>
      <c r="AA387" s="39" t="e">
        <f>ROUND(Tabla15[[#This Row],[VALOR GLOSA DEFINITIVA]]-Tabla15[[#This Row],[VALOR LEVANTADO EN LIQUIDACION]],0)</f>
        <v>#N/A</v>
      </c>
    </row>
    <row r="388" spans="3:27" s="13" customFormat="1" ht="87.5" customHeight="1">
      <c r="C388" s="36"/>
      <c r="D388" s="36"/>
      <c r="E388" s="37"/>
      <c r="F388" s="38" t="str">
        <f>+Tabla15[[#This Row],[CODIGO ACTIVIDAD]]&amp;Tabla15[[#This Row],[PROCESO]]</f>
        <v/>
      </c>
      <c r="G388" s="84" t="e">
        <f>VLOOKUP(Tabla15[[#This Row],[llave 1]],'INFORME GESTION'!$D$3:$F$347,3,FALSE)</f>
        <v>#N/A</v>
      </c>
      <c r="H388" s="84" t="e">
        <f>VLOOKUP(Tabla15[[#This Row],[llave 1]],'INFORME GESTION'!$D$3:$G$347,4,FALSE)</f>
        <v>#N/A</v>
      </c>
      <c r="I388" s="84" t="e">
        <f>VLOOKUP(Tabla15[[#This Row],[llave 1]],'INFORME GESTION'!$D$3:$I$347,6,FALSE)</f>
        <v>#N/A</v>
      </c>
      <c r="J388" s="85"/>
      <c r="K388" s="83"/>
      <c r="L388" s="86" t="str">
        <f>Tabla15[[#This Row],[llave 1]]&amp;Tabla15[[#This Row],[MES]]</f>
        <v/>
      </c>
      <c r="M388" s="87" t="e">
        <f>VLOOKUP(Tabla15[[#This Row],[llave 2]],'INFORME GESTION'!$H$3:$O$347,3,0)</f>
        <v>#N/A</v>
      </c>
      <c r="N388" s="151" t="e">
        <f>VLOOKUP(Tabla15[[#This Row],[llave 2]],'INFORME GESTION'!$H$3:$O$347,7,0)</f>
        <v>#N/A</v>
      </c>
      <c r="O388" s="152" t="e">
        <f>VLOOKUP(Tabla15[[#This Row],[llave 2]],'INFORME GESTION'!$H$3:$O$347,8,0)</f>
        <v>#N/A</v>
      </c>
      <c r="P388" s="37"/>
      <c r="Q388" s="41"/>
      <c r="R388" s="42"/>
      <c r="S388" s="39" t="e">
        <f>ROUND(Tabla15[[#This Row],[VALOR UNITARIO SEGUIMIENTO FINANCIERO]]*Tabla15[[#This Row],[Porcentaje de Glosa]]*Tabla15[[#This Row],[Meta afectada por la glosa]],0)</f>
        <v>#N/A</v>
      </c>
      <c r="T388" s="37"/>
      <c r="U388" s="38"/>
      <c r="V388" s="38"/>
      <c r="W388" s="38"/>
      <c r="X388" s="39" t="e">
        <f>ROUND(Tabla15[[#This Row],[Valor de la Glosa]]-Tabla15[[#This Row],[Valor soportado por la Subred]],0)</f>
        <v>#N/A</v>
      </c>
      <c r="Y388" s="38"/>
      <c r="Z388" s="38"/>
      <c r="AA388" s="39" t="e">
        <f>ROUND(Tabla15[[#This Row],[VALOR GLOSA DEFINITIVA]]-Tabla15[[#This Row],[VALOR LEVANTADO EN LIQUIDACION]],0)</f>
        <v>#N/A</v>
      </c>
    </row>
    <row r="389" spans="3:27" s="13" customFormat="1" ht="87.5" customHeight="1">
      <c r="C389" s="36"/>
      <c r="D389" s="36"/>
      <c r="E389" s="37"/>
      <c r="F389" s="38" t="str">
        <f>+Tabla15[[#This Row],[CODIGO ACTIVIDAD]]&amp;Tabla15[[#This Row],[PROCESO]]</f>
        <v/>
      </c>
      <c r="G389" s="84" t="e">
        <f>VLOOKUP(Tabla15[[#This Row],[llave 1]],'INFORME GESTION'!$D$3:$F$347,3,FALSE)</f>
        <v>#N/A</v>
      </c>
      <c r="H389" s="84" t="e">
        <f>VLOOKUP(Tabla15[[#This Row],[llave 1]],'INFORME GESTION'!$D$3:$G$347,4,FALSE)</f>
        <v>#N/A</v>
      </c>
      <c r="I389" s="84" t="e">
        <f>VLOOKUP(Tabla15[[#This Row],[llave 1]],'INFORME GESTION'!$D$3:$I$347,6,FALSE)</f>
        <v>#N/A</v>
      </c>
      <c r="J389" s="85"/>
      <c r="K389" s="83"/>
      <c r="L389" s="86" t="str">
        <f>Tabla15[[#This Row],[llave 1]]&amp;Tabla15[[#This Row],[MES]]</f>
        <v/>
      </c>
      <c r="M389" s="87" t="e">
        <f>VLOOKUP(Tabla15[[#This Row],[llave 2]],'INFORME GESTION'!$H$3:$O$347,3,0)</f>
        <v>#N/A</v>
      </c>
      <c r="N389" s="151" t="e">
        <f>VLOOKUP(Tabla15[[#This Row],[llave 2]],'INFORME GESTION'!$H$3:$O$347,7,0)</f>
        <v>#N/A</v>
      </c>
      <c r="O389" s="152" t="e">
        <f>VLOOKUP(Tabla15[[#This Row],[llave 2]],'INFORME GESTION'!$H$3:$O$347,8,0)</f>
        <v>#N/A</v>
      </c>
      <c r="P389" s="37"/>
      <c r="Q389" s="41"/>
      <c r="R389" s="42"/>
      <c r="S389" s="39" t="e">
        <f>ROUND(Tabla15[[#This Row],[VALOR UNITARIO SEGUIMIENTO FINANCIERO]]*Tabla15[[#This Row],[Porcentaje de Glosa]]*Tabla15[[#This Row],[Meta afectada por la glosa]],0)</f>
        <v>#N/A</v>
      </c>
      <c r="T389" s="37"/>
      <c r="U389" s="38"/>
      <c r="V389" s="38"/>
      <c r="W389" s="38"/>
      <c r="X389" s="39" t="e">
        <f>ROUND(Tabla15[[#This Row],[Valor de la Glosa]]-Tabla15[[#This Row],[Valor soportado por la Subred]],0)</f>
        <v>#N/A</v>
      </c>
      <c r="Y389" s="38"/>
      <c r="Z389" s="38"/>
      <c r="AA389" s="39" t="e">
        <f>ROUND(Tabla15[[#This Row],[VALOR GLOSA DEFINITIVA]]-Tabla15[[#This Row],[VALOR LEVANTADO EN LIQUIDACION]],0)</f>
        <v>#N/A</v>
      </c>
    </row>
    <row r="390" spans="3:27" s="13" customFormat="1" ht="87.5" customHeight="1">
      <c r="C390" s="36"/>
      <c r="D390" s="36"/>
      <c r="E390" s="37"/>
      <c r="F390" s="38" t="str">
        <f>+Tabla15[[#This Row],[CODIGO ACTIVIDAD]]&amp;Tabla15[[#This Row],[PROCESO]]</f>
        <v/>
      </c>
      <c r="G390" s="84" t="e">
        <f>VLOOKUP(Tabla15[[#This Row],[llave 1]],'INFORME GESTION'!$D$3:$F$347,3,FALSE)</f>
        <v>#N/A</v>
      </c>
      <c r="H390" s="84" t="e">
        <f>VLOOKUP(Tabla15[[#This Row],[llave 1]],'INFORME GESTION'!$D$3:$G$347,4,FALSE)</f>
        <v>#N/A</v>
      </c>
      <c r="I390" s="84" t="e">
        <f>VLOOKUP(Tabla15[[#This Row],[llave 1]],'INFORME GESTION'!$D$3:$I$347,6,FALSE)</f>
        <v>#N/A</v>
      </c>
      <c r="J390" s="85"/>
      <c r="K390" s="83"/>
      <c r="L390" s="86" t="str">
        <f>Tabla15[[#This Row],[llave 1]]&amp;Tabla15[[#This Row],[MES]]</f>
        <v/>
      </c>
      <c r="M390" s="87" t="e">
        <f>VLOOKUP(Tabla15[[#This Row],[llave 2]],'INFORME GESTION'!$H$3:$O$347,3,0)</f>
        <v>#N/A</v>
      </c>
      <c r="N390" s="151" t="e">
        <f>VLOOKUP(Tabla15[[#This Row],[llave 2]],'INFORME GESTION'!$H$3:$O$347,7,0)</f>
        <v>#N/A</v>
      </c>
      <c r="O390" s="152" t="e">
        <f>VLOOKUP(Tabla15[[#This Row],[llave 2]],'INFORME GESTION'!$H$3:$O$347,8,0)</f>
        <v>#N/A</v>
      </c>
      <c r="P390" s="37"/>
      <c r="Q390" s="41"/>
      <c r="R390" s="42"/>
      <c r="S390" s="39" t="e">
        <f>ROUND(Tabla15[[#This Row],[VALOR UNITARIO SEGUIMIENTO FINANCIERO]]*Tabla15[[#This Row],[Porcentaje de Glosa]]*Tabla15[[#This Row],[Meta afectada por la glosa]],0)</f>
        <v>#N/A</v>
      </c>
      <c r="T390" s="37"/>
      <c r="U390" s="38"/>
      <c r="V390" s="38"/>
      <c r="W390" s="38"/>
      <c r="X390" s="39" t="e">
        <f>ROUND(Tabla15[[#This Row],[Valor de la Glosa]]-Tabla15[[#This Row],[Valor soportado por la Subred]],0)</f>
        <v>#N/A</v>
      </c>
      <c r="Y390" s="38"/>
      <c r="Z390" s="38"/>
      <c r="AA390" s="39" t="e">
        <f>ROUND(Tabla15[[#This Row],[VALOR GLOSA DEFINITIVA]]-Tabla15[[#This Row],[VALOR LEVANTADO EN LIQUIDACION]],0)</f>
        <v>#N/A</v>
      </c>
    </row>
    <row r="391" spans="3:27" s="13" customFormat="1" ht="87.5" customHeight="1">
      <c r="C391" s="36"/>
      <c r="D391" s="36"/>
      <c r="E391" s="37"/>
      <c r="F391" s="38" t="str">
        <f>+Tabla15[[#This Row],[CODIGO ACTIVIDAD]]&amp;Tabla15[[#This Row],[PROCESO]]</f>
        <v/>
      </c>
      <c r="G391" s="84" t="e">
        <f>VLOOKUP(Tabla15[[#This Row],[llave 1]],'INFORME GESTION'!$D$3:$F$347,3,FALSE)</f>
        <v>#N/A</v>
      </c>
      <c r="H391" s="84" t="e">
        <f>VLOOKUP(Tabla15[[#This Row],[llave 1]],'INFORME GESTION'!$D$3:$G$347,4,FALSE)</f>
        <v>#N/A</v>
      </c>
      <c r="I391" s="84" t="e">
        <f>VLOOKUP(Tabla15[[#This Row],[llave 1]],'INFORME GESTION'!$D$3:$I$347,6,FALSE)</f>
        <v>#N/A</v>
      </c>
      <c r="J391" s="85"/>
      <c r="K391" s="83"/>
      <c r="L391" s="86" t="str">
        <f>Tabla15[[#This Row],[llave 1]]&amp;Tabla15[[#This Row],[MES]]</f>
        <v/>
      </c>
      <c r="M391" s="87" t="e">
        <f>VLOOKUP(Tabla15[[#This Row],[llave 2]],'INFORME GESTION'!$H$3:$O$347,3,0)</f>
        <v>#N/A</v>
      </c>
      <c r="N391" s="151" t="e">
        <f>VLOOKUP(Tabla15[[#This Row],[llave 2]],'INFORME GESTION'!$H$3:$O$347,7,0)</f>
        <v>#N/A</v>
      </c>
      <c r="O391" s="152" t="e">
        <f>VLOOKUP(Tabla15[[#This Row],[llave 2]],'INFORME GESTION'!$H$3:$O$347,8,0)</f>
        <v>#N/A</v>
      </c>
      <c r="P391" s="37"/>
      <c r="Q391" s="41"/>
      <c r="R391" s="42"/>
      <c r="S391" s="39" t="e">
        <f>ROUND(Tabla15[[#This Row],[VALOR UNITARIO SEGUIMIENTO FINANCIERO]]*Tabla15[[#This Row],[Porcentaje de Glosa]]*Tabla15[[#This Row],[Meta afectada por la glosa]],0)</f>
        <v>#N/A</v>
      </c>
      <c r="T391" s="37"/>
      <c r="U391" s="38"/>
      <c r="V391" s="38"/>
      <c r="W391" s="38"/>
      <c r="X391" s="39" t="e">
        <f>ROUND(Tabla15[[#This Row],[Valor de la Glosa]]-Tabla15[[#This Row],[Valor soportado por la Subred]],0)</f>
        <v>#N/A</v>
      </c>
      <c r="Y391" s="38"/>
      <c r="Z391" s="38"/>
      <c r="AA391" s="39" t="e">
        <f>ROUND(Tabla15[[#This Row],[VALOR GLOSA DEFINITIVA]]-Tabla15[[#This Row],[VALOR LEVANTADO EN LIQUIDACION]],0)</f>
        <v>#N/A</v>
      </c>
    </row>
    <row r="392" spans="3:27" s="13" customFormat="1" ht="87.5" customHeight="1">
      <c r="C392" s="36"/>
      <c r="D392" s="36"/>
      <c r="E392" s="37"/>
      <c r="F392" s="38" t="str">
        <f>+Tabla15[[#This Row],[CODIGO ACTIVIDAD]]&amp;Tabla15[[#This Row],[PROCESO]]</f>
        <v/>
      </c>
      <c r="G392" s="84" t="e">
        <f>VLOOKUP(Tabla15[[#This Row],[llave 1]],'INFORME GESTION'!$D$3:$F$347,3,FALSE)</f>
        <v>#N/A</v>
      </c>
      <c r="H392" s="84" t="e">
        <f>VLOOKUP(Tabla15[[#This Row],[llave 1]],'INFORME GESTION'!$D$3:$G$347,4,FALSE)</f>
        <v>#N/A</v>
      </c>
      <c r="I392" s="84" t="e">
        <f>VLOOKUP(Tabla15[[#This Row],[llave 1]],'INFORME GESTION'!$D$3:$I$347,6,FALSE)</f>
        <v>#N/A</v>
      </c>
      <c r="J392" s="85"/>
      <c r="K392" s="83"/>
      <c r="L392" s="86" t="str">
        <f>Tabla15[[#This Row],[llave 1]]&amp;Tabla15[[#This Row],[MES]]</f>
        <v/>
      </c>
      <c r="M392" s="87" t="e">
        <f>VLOOKUP(Tabla15[[#This Row],[llave 2]],'INFORME GESTION'!$H$3:$O$347,3,0)</f>
        <v>#N/A</v>
      </c>
      <c r="N392" s="151" t="e">
        <f>VLOOKUP(Tabla15[[#This Row],[llave 2]],'INFORME GESTION'!$H$3:$O$347,7,0)</f>
        <v>#N/A</v>
      </c>
      <c r="O392" s="152" t="e">
        <f>VLOOKUP(Tabla15[[#This Row],[llave 2]],'INFORME GESTION'!$H$3:$O$347,8,0)</f>
        <v>#N/A</v>
      </c>
      <c r="P392" s="37"/>
      <c r="Q392" s="41"/>
      <c r="R392" s="42"/>
      <c r="S392" s="39" t="e">
        <f>ROUND(Tabla15[[#This Row],[VALOR UNITARIO SEGUIMIENTO FINANCIERO]]*Tabla15[[#This Row],[Porcentaje de Glosa]]*Tabla15[[#This Row],[Meta afectada por la glosa]],0)</f>
        <v>#N/A</v>
      </c>
      <c r="T392" s="37"/>
      <c r="U392" s="38"/>
      <c r="V392" s="38"/>
      <c r="W392" s="38"/>
      <c r="X392" s="39" t="e">
        <f>ROUND(Tabla15[[#This Row],[Valor de la Glosa]]-Tabla15[[#This Row],[Valor soportado por la Subred]],0)</f>
        <v>#N/A</v>
      </c>
      <c r="Y392" s="38"/>
      <c r="Z392" s="38"/>
      <c r="AA392" s="39" t="e">
        <f>ROUND(Tabla15[[#This Row],[VALOR GLOSA DEFINITIVA]]-Tabla15[[#This Row],[VALOR LEVANTADO EN LIQUIDACION]],0)</f>
        <v>#N/A</v>
      </c>
    </row>
    <row r="393" spans="3:27" s="13" customFormat="1" ht="87.5" customHeight="1">
      <c r="C393" s="36"/>
      <c r="D393" s="36"/>
      <c r="E393" s="37"/>
      <c r="F393" s="38" t="str">
        <f>+Tabla15[[#This Row],[CODIGO ACTIVIDAD]]&amp;Tabla15[[#This Row],[PROCESO]]</f>
        <v/>
      </c>
      <c r="G393" s="84" t="e">
        <f>VLOOKUP(Tabla15[[#This Row],[llave 1]],'INFORME GESTION'!$D$3:$F$347,3,FALSE)</f>
        <v>#N/A</v>
      </c>
      <c r="H393" s="84" t="e">
        <f>VLOOKUP(Tabla15[[#This Row],[llave 1]],'INFORME GESTION'!$D$3:$G$347,4,FALSE)</f>
        <v>#N/A</v>
      </c>
      <c r="I393" s="84" t="e">
        <f>VLOOKUP(Tabla15[[#This Row],[llave 1]],'INFORME GESTION'!$D$3:$I$347,6,FALSE)</f>
        <v>#N/A</v>
      </c>
      <c r="J393" s="85"/>
      <c r="K393" s="83"/>
      <c r="L393" s="86" t="str">
        <f>Tabla15[[#This Row],[llave 1]]&amp;Tabla15[[#This Row],[MES]]</f>
        <v/>
      </c>
      <c r="M393" s="87" t="e">
        <f>VLOOKUP(Tabla15[[#This Row],[llave 2]],'INFORME GESTION'!$H$3:$O$347,3,0)</f>
        <v>#N/A</v>
      </c>
      <c r="N393" s="151" t="e">
        <f>VLOOKUP(Tabla15[[#This Row],[llave 2]],'INFORME GESTION'!$H$3:$O$347,7,0)</f>
        <v>#N/A</v>
      </c>
      <c r="O393" s="152" t="e">
        <f>VLOOKUP(Tabla15[[#This Row],[llave 2]],'INFORME GESTION'!$H$3:$O$347,8,0)</f>
        <v>#N/A</v>
      </c>
      <c r="P393" s="37"/>
      <c r="Q393" s="41"/>
      <c r="R393" s="42"/>
      <c r="S393" s="39" t="e">
        <f>ROUND(Tabla15[[#This Row],[VALOR UNITARIO SEGUIMIENTO FINANCIERO]]*Tabla15[[#This Row],[Porcentaje de Glosa]]*Tabla15[[#This Row],[Meta afectada por la glosa]],0)</f>
        <v>#N/A</v>
      </c>
      <c r="T393" s="37"/>
      <c r="U393" s="38"/>
      <c r="V393" s="38"/>
      <c r="W393" s="38"/>
      <c r="X393" s="39" t="e">
        <f>ROUND(Tabla15[[#This Row],[Valor de la Glosa]]-Tabla15[[#This Row],[Valor soportado por la Subred]],0)</f>
        <v>#N/A</v>
      </c>
      <c r="Y393" s="38"/>
      <c r="Z393" s="38"/>
      <c r="AA393" s="39" t="e">
        <f>ROUND(Tabla15[[#This Row],[VALOR GLOSA DEFINITIVA]]-Tabla15[[#This Row],[VALOR LEVANTADO EN LIQUIDACION]],0)</f>
        <v>#N/A</v>
      </c>
    </row>
    <row r="394" spans="3:27" s="13" customFormat="1" ht="87.5" customHeight="1">
      <c r="C394" s="36"/>
      <c r="D394" s="36"/>
      <c r="E394" s="37"/>
      <c r="F394" s="38" t="str">
        <f>+Tabla15[[#This Row],[CODIGO ACTIVIDAD]]&amp;Tabla15[[#This Row],[PROCESO]]</f>
        <v/>
      </c>
      <c r="G394" s="84" t="e">
        <f>VLOOKUP(Tabla15[[#This Row],[llave 1]],'INFORME GESTION'!$D$3:$F$347,3,FALSE)</f>
        <v>#N/A</v>
      </c>
      <c r="H394" s="84" t="e">
        <f>VLOOKUP(Tabla15[[#This Row],[llave 1]],'INFORME GESTION'!$D$3:$G$347,4,FALSE)</f>
        <v>#N/A</v>
      </c>
      <c r="I394" s="84" t="e">
        <f>VLOOKUP(Tabla15[[#This Row],[llave 1]],'INFORME GESTION'!$D$3:$I$347,6,FALSE)</f>
        <v>#N/A</v>
      </c>
      <c r="J394" s="85"/>
      <c r="K394" s="83"/>
      <c r="L394" s="86" t="str">
        <f>Tabla15[[#This Row],[llave 1]]&amp;Tabla15[[#This Row],[MES]]</f>
        <v/>
      </c>
      <c r="M394" s="87" t="e">
        <f>VLOOKUP(Tabla15[[#This Row],[llave 2]],'INFORME GESTION'!$H$3:$O$347,3,0)</f>
        <v>#N/A</v>
      </c>
      <c r="N394" s="151" t="e">
        <f>VLOOKUP(Tabla15[[#This Row],[llave 2]],'INFORME GESTION'!$H$3:$O$347,7,0)</f>
        <v>#N/A</v>
      </c>
      <c r="O394" s="152" t="e">
        <f>VLOOKUP(Tabla15[[#This Row],[llave 2]],'INFORME GESTION'!$H$3:$O$347,8,0)</f>
        <v>#N/A</v>
      </c>
      <c r="P394" s="37"/>
      <c r="Q394" s="41"/>
      <c r="R394" s="42"/>
      <c r="S394" s="39" t="e">
        <f>ROUND(Tabla15[[#This Row],[VALOR UNITARIO SEGUIMIENTO FINANCIERO]]*Tabla15[[#This Row],[Porcentaje de Glosa]]*Tabla15[[#This Row],[Meta afectada por la glosa]],0)</f>
        <v>#N/A</v>
      </c>
      <c r="T394" s="37"/>
      <c r="U394" s="38"/>
      <c r="V394" s="38"/>
      <c r="W394" s="38"/>
      <c r="X394" s="39" t="e">
        <f>ROUND(Tabla15[[#This Row],[Valor de la Glosa]]-Tabla15[[#This Row],[Valor soportado por la Subred]],0)</f>
        <v>#N/A</v>
      </c>
      <c r="Y394" s="38"/>
      <c r="Z394" s="38"/>
      <c r="AA394" s="39" t="e">
        <f>ROUND(Tabla15[[#This Row],[VALOR GLOSA DEFINITIVA]]-Tabla15[[#This Row],[VALOR LEVANTADO EN LIQUIDACION]],0)</f>
        <v>#N/A</v>
      </c>
    </row>
    <row r="395" spans="3:27" s="13" customFormat="1" ht="87.5" customHeight="1">
      <c r="C395" s="36"/>
      <c r="D395" s="36"/>
      <c r="E395" s="37"/>
      <c r="F395" s="38" t="str">
        <f>+Tabla15[[#This Row],[CODIGO ACTIVIDAD]]&amp;Tabla15[[#This Row],[PROCESO]]</f>
        <v/>
      </c>
      <c r="G395" s="84" t="e">
        <f>VLOOKUP(Tabla15[[#This Row],[llave 1]],'INFORME GESTION'!$D$3:$F$347,3,FALSE)</f>
        <v>#N/A</v>
      </c>
      <c r="H395" s="84" t="e">
        <f>VLOOKUP(Tabla15[[#This Row],[llave 1]],'INFORME GESTION'!$D$3:$G$347,4,FALSE)</f>
        <v>#N/A</v>
      </c>
      <c r="I395" s="84" t="e">
        <f>VLOOKUP(Tabla15[[#This Row],[llave 1]],'INFORME GESTION'!$D$3:$I$347,6,FALSE)</f>
        <v>#N/A</v>
      </c>
      <c r="J395" s="85"/>
      <c r="K395" s="83"/>
      <c r="L395" s="86" t="str">
        <f>Tabla15[[#This Row],[llave 1]]&amp;Tabla15[[#This Row],[MES]]</f>
        <v/>
      </c>
      <c r="M395" s="87" t="e">
        <f>VLOOKUP(Tabla15[[#This Row],[llave 2]],'INFORME GESTION'!$H$3:$O$347,3,0)</f>
        <v>#N/A</v>
      </c>
      <c r="N395" s="151" t="e">
        <f>VLOOKUP(Tabla15[[#This Row],[llave 2]],'INFORME GESTION'!$H$3:$O$347,7,0)</f>
        <v>#N/A</v>
      </c>
      <c r="O395" s="152" t="e">
        <f>VLOOKUP(Tabla15[[#This Row],[llave 2]],'INFORME GESTION'!$H$3:$O$347,8,0)</f>
        <v>#N/A</v>
      </c>
      <c r="P395" s="37"/>
      <c r="Q395" s="41"/>
      <c r="R395" s="42"/>
      <c r="S395" s="39" t="e">
        <f>ROUND(Tabla15[[#This Row],[VALOR UNITARIO SEGUIMIENTO FINANCIERO]]*Tabla15[[#This Row],[Porcentaje de Glosa]]*Tabla15[[#This Row],[Meta afectada por la glosa]],0)</f>
        <v>#N/A</v>
      </c>
      <c r="T395" s="37"/>
      <c r="U395" s="38"/>
      <c r="V395" s="38"/>
      <c r="W395" s="38"/>
      <c r="X395" s="39" t="e">
        <f>ROUND(Tabla15[[#This Row],[Valor de la Glosa]]-Tabla15[[#This Row],[Valor soportado por la Subred]],0)</f>
        <v>#N/A</v>
      </c>
      <c r="Y395" s="38"/>
      <c r="Z395" s="38"/>
      <c r="AA395" s="39" t="e">
        <f>ROUND(Tabla15[[#This Row],[VALOR GLOSA DEFINITIVA]]-Tabla15[[#This Row],[VALOR LEVANTADO EN LIQUIDACION]],0)</f>
        <v>#N/A</v>
      </c>
    </row>
    <row r="396" spans="3:27" s="13" customFormat="1" ht="87.5" customHeight="1">
      <c r="C396" s="36"/>
      <c r="D396" s="36"/>
      <c r="E396" s="37"/>
      <c r="F396" s="38" t="str">
        <f>+Tabla15[[#This Row],[CODIGO ACTIVIDAD]]&amp;Tabla15[[#This Row],[PROCESO]]</f>
        <v/>
      </c>
      <c r="G396" s="84" t="e">
        <f>VLOOKUP(Tabla15[[#This Row],[llave 1]],'INFORME GESTION'!$D$3:$F$347,3,FALSE)</f>
        <v>#N/A</v>
      </c>
      <c r="H396" s="84" t="e">
        <f>VLOOKUP(Tabla15[[#This Row],[llave 1]],'INFORME GESTION'!$D$3:$G$347,4,FALSE)</f>
        <v>#N/A</v>
      </c>
      <c r="I396" s="84" t="e">
        <f>VLOOKUP(Tabla15[[#This Row],[llave 1]],'INFORME GESTION'!$D$3:$I$347,6,FALSE)</f>
        <v>#N/A</v>
      </c>
      <c r="J396" s="85"/>
      <c r="K396" s="83"/>
      <c r="L396" s="86" t="str">
        <f>Tabla15[[#This Row],[llave 1]]&amp;Tabla15[[#This Row],[MES]]</f>
        <v/>
      </c>
      <c r="M396" s="87" t="e">
        <f>VLOOKUP(Tabla15[[#This Row],[llave 2]],'INFORME GESTION'!$H$3:$O$347,3,0)</f>
        <v>#N/A</v>
      </c>
      <c r="N396" s="151" t="e">
        <f>VLOOKUP(Tabla15[[#This Row],[llave 2]],'INFORME GESTION'!$H$3:$O$347,7,0)</f>
        <v>#N/A</v>
      </c>
      <c r="O396" s="152" t="e">
        <f>VLOOKUP(Tabla15[[#This Row],[llave 2]],'INFORME GESTION'!$H$3:$O$347,8,0)</f>
        <v>#N/A</v>
      </c>
      <c r="P396" s="37"/>
      <c r="Q396" s="41"/>
      <c r="R396" s="42"/>
      <c r="S396" s="39" t="e">
        <f>ROUND(Tabla15[[#This Row],[VALOR UNITARIO SEGUIMIENTO FINANCIERO]]*Tabla15[[#This Row],[Porcentaje de Glosa]]*Tabla15[[#This Row],[Meta afectada por la glosa]],0)</f>
        <v>#N/A</v>
      </c>
      <c r="T396" s="37"/>
      <c r="U396" s="38"/>
      <c r="V396" s="38"/>
      <c r="W396" s="38"/>
      <c r="X396" s="39" t="e">
        <f>ROUND(Tabla15[[#This Row],[Valor de la Glosa]]-Tabla15[[#This Row],[Valor soportado por la Subred]],0)</f>
        <v>#N/A</v>
      </c>
      <c r="Y396" s="38"/>
      <c r="Z396" s="38"/>
      <c r="AA396" s="39" t="e">
        <f>ROUND(Tabla15[[#This Row],[VALOR GLOSA DEFINITIVA]]-Tabla15[[#This Row],[VALOR LEVANTADO EN LIQUIDACION]],0)</f>
        <v>#N/A</v>
      </c>
    </row>
    <row r="397" spans="3:27" s="13" customFormat="1" ht="87.5" customHeight="1">
      <c r="C397" s="36"/>
      <c r="D397" s="36"/>
      <c r="E397" s="37"/>
      <c r="F397" s="38" t="str">
        <f>+Tabla15[[#This Row],[CODIGO ACTIVIDAD]]&amp;Tabla15[[#This Row],[PROCESO]]</f>
        <v/>
      </c>
      <c r="G397" s="84" t="e">
        <f>VLOOKUP(Tabla15[[#This Row],[llave 1]],'INFORME GESTION'!$D$3:$F$347,3,FALSE)</f>
        <v>#N/A</v>
      </c>
      <c r="H397" s="84" t="e">
        <f>VLOOKUP(Tabla15[[#This Row],[llave 1]],'INFORME GESTION'!$D$3:$G$347,4,FALSE)</f>
        <v>#N/A</v>
      </c>
      <c r="I397" s="84" t="e">
        <f>VLOOKUP(Tabla15[[#This Row],[llave 1]],'INFORME GESTION'!$D$3:$I$347,6,FALSE)</f>
        <v>#N/A</v>
      </c>
      <c r="J397" s="85"/>
      <c r="K397" s="83"/>
      <c r="L397" s="86" t="str">
        <f>Tabla15[[#This Row],[llave 1]]&amp;Tabla15[[#This Row],[MES]]</f>
        <v/>
      </c>
      <c r="M397" s="87" t="e">
        <f>VLOOKUP(Tabla15[[#This Row],[llave 2]],'INFORME GESTION'!$H$3:$O$347,3,0)</f>
        <v>#N/A</v>
      </c>
      <c r="N397" s="151" t="e">
        <f>VLOOKUP(Tabla15[[#This Row],[llave 2]],'INFORME GESTION'!$H$3:$O$347,7,0)</f>
        <v>#N/A</v>
      </c>
      <c r="O397" s="152" t="e">
        <f>VLOOKUP(Tabla15[[#This Row],[llave 2]],'INFORME GESTION'!$H$3:$O$347,8,0)</f>
        <v>#N/A</v>
      </c>
      <c r="P397" s="37"/>
      <c r="Q397" s="41"/>
      <c r="R397" s="42"/>
      <c r="S397" s="39" t="e">
        <f>ROUND(Tabla15[[#This Row],[VALOR UNITARIO SEGUIMIENTO FINANCIERO]]*Tabla15[[#This Row],[Porcentaje de Glosa]]*Tabla15[[#This Row],[Meta afectada por la glosa]],0)</f>
        <v>#N/A</v>
      </c>
      <c r="T397" s="37"/>
      <c r="U397" s="38"/>
      <c r="V397" s="38"/>
      <c r="W397" s="38"/>
      <c r="X397" s="39" t="e">
        <f>ROUND(Tabla15[[#This Row],[Valor de la Glosa]]-Tabla15[[#This Row],[Valor soportado por la Subred]],0)</f>
        <v>#N/A</v>
      </c>
      <c r="Y397" s="38"/>
      <c r="Z397" s="38"/>
      <c r="AA397" s="39" t="e">
        <f>ROUND(Tabla15[[#This Row],[VALOR GLOSA DEFINITIVA]]-Tabla15[[#This Row],[VALOR LEVANTADO EN LIQUIDACION]],0)</f>
        <v>#N/A</v>
      </c>
    </row>
    <row r="398" spans="3:27" s="13" customFormat="1" ht="87.5" customHeight="1">
      <c r="C398" s="36"/>
      <c r="D398" s="36"/>
      <c r="E398" s="37"/>
      <c r="F398" s="38" t="str">
        <f>+Tabla15[[#This Row],[CODIGO ACTIVIDAD]]&amp;Tabla15[[#This Row],[PROCESO]]</f>
        <v/>
      </c>
      <c r="G398" s="84" t="e">
        <f>VLOOKUP(Tabla15[[#This Row],[llave 1]],'INFORME GESTION'!$D$3:$F$347,3,FALSE)</f>
        <v>#N/A</v>
      </c>
      <c r="H398" s="84" t="e">
        <f>VLOOKUP(Tabla15[[#This Row],[llave 1]],'INFORME GESTION'!$D$3:$G$347,4,FALSE)</f>
        <v>#N/A</v>
      </c>
      <c r="I398" s="84" t="e">
        <f>VLOOKUP(Tabla15[[#This Row],[llave 1]],'INFORME GESTION'!$D$3:$I$347,6,FALSE)</f>
        <v>#N/A</v>
      </c>
      <c r="J398" s="85"/>
      <c r="K398" s="83"/>
      <c r="L398" s="86" t="str">
        <f>Tabla15[[#This Row],[llave 1]]&amp;Tabla15[[#This Row],[MES]]</f>
        <v/>
      </c>
      <c r="M398" s="87" t="e">
        <f>VLOOKUP(Tabla15[[#This Row],[llave 2]],'INFORME GESTION'!$H$3:$O$347,3,0)</f>
        <v>#N/A</v>
      </c>
      <c r="N398" s="151" t="e">
        <f>VLOOKUP(Tabla15[[#This Row],[llave 2]],'INFORME GESTION'!$H$3:$O$347,7,0)</f>
        <v>#N/A</v>
      </c>
      <c r="O398" s="152" t="e">
        <f>VLOOKUP(Tabla15[[#This Row],[llave 2]],'INFORME GESTION'!$H$3:$O$347,8,0)</f>
        <v>#N/A</v>
      </c>
      <c r="P398" s="37"/>
      <c r="Q398" s="41"/>
      <c r="R398" s="42"/>
      <c r="S398" s="39" t="e">
        <f>ROUND(Tabla15[[#This Row],[VALOR UNITARIO SEGUIMIENTO FINANCIERO]]*Tabla15[[#This Row],[Porcentaje de Glosa]]*Tabla15[[#This Row],[Meta afectada por la glosa]],0)</f>
        <v>#N/A</v>
      </c>
      <c r="T398" s="37"/>
      <c r="U398" s="38"/>
      <c r="V398" s="38"/>
      <c r="W398" s="38"/>
      <c r="X398" s="39" t="e">
        <f>ROUND(Tabla15[[#This Row],[Valor de la Glosa]]-Tabla15[[#This Row],[Valor soportado por la Subred]],0)</f>
        <v>#N/A</v>
      </c>
      <c r="Y398" s="38"/>
      <c r="Z398" s="38"/>
      <c r="AA398" s="39" t="e">
        <f>ROUND(Tabla15[[#This Row],[VALOR GLOSA DEFINITIVA]]-Tabla15[[#This Row],[VALOR LEVANTADO EN LIQUIDACION]],0)</f>
        <v>#N/A</v>
      </c>
    </row>
    <row r="399" spans="3:27" s="13" customFormat="1" ht="87.5" customHeight="1">
      <c r="C399" s="36"/>
      <c r="D399" s="36"/>
      <c r="E399" s="37"/>
      <c r="F399" s="38" t="str">
        <f>+Tabla15[[#This Row],[CODIGO ACTIVIDAD]]&amp;Tabla15[[#This Row],[PROCESO]]</f>
        <v/>
      </c>
      <c r="G399" s="84" t="e">
        <f>VLOOKUP(Tabla15[[#This Row],[llave 1]],'INFORME GESTION'!$D$3:$F$347,3,FALSE)</f>
        <v>#N/A</v>
      </c>
      <c r="H399" s="84" t="e">
        <f>VLOOKUP(Tabla15[[#This Row],[llave 1]],'INFORME GESTION'!$D$3:$G$347,4,FALSE)</f>
        <v>#N/A</v>
      </c>
      <c r="I399" s="84" t="e">
        <f>VLOOKUP(Tabla15[[#This Row],[llave 1]],'INFORME GESTION'!$D$3:$I$347,6,FALSE)</f>
        <v>#N/A</v>
      </c>
      <c r="J399" s="85"/>
      <c r="K399" s="83"/>
      <c r="L399" s="86" t="str">
        <f>Tabla15[[#This Row],[llave 1]]&amp;Tabla15[[#This Row],[MES]]</f>
        <v/>
      </c>
      <c r="M399" s="87" t="e">
        <f>VLOOKUP(Tabla15[[#This Row],[llave 2]],'INFORME GESTION'!$H$3:$O$347,3,0)</f>
        <v>#N/A</v>
      </c>
      <c r="N399" s="151" t="e">
        <f>VLOOKUP(Tabla15[[#This Row],[llave 2]],'INFORME GESTION'!$H$3:$O$347,7,0)</f>
        <v>#N/A</v>
      </c>
      <c r="O399" s="152" t="e">
        <f>VLOOKUP(Tabla15[[#This Row],[llave 2]],'INFORME GESTION'!$H$3:$O$347,8,0)</f>
        <v>#N/A</v>
      </c>
      <c r="P399" s="37"/>
      <c r="Q399" s="41"/>
      <c r="R399" s="42"/>
      <c r="S399" s="39" t="e">
        <f>ROUND(Tabla15[[#This Row],[VALOR UNITARIO SEGUIMIENTO FINANCIERO]]*Tabla15[[#This Row],[Porcentaje de Glosa]]*Tabla15[[#This Row],[Meta afectada por la glosa]],0)</f>
        <v>#N/A</v>
      </c>
      <c r="T399" s="37"/>
      <c r="U399" s="38"/>
      <c r="V399" s="38"/>
      <c r="W399" s="38"/>
      <c r="X399" s="39" t="e">
        <f>ROUND(Tabla15[[#This Row],[Valor de la Glosa]]-Tabla15[[#This Row],[Valor soportado por la Subred]],0)</f>
        <v>#N/A</v>
      </c>
      <c r="Y399" s="38"/>
      <c r="Z399" s="38"/>
      <c r="AA399" s="39" t="e">
        <f>ROUND(Tabla15[[#This Row],[VALOR GLOSA DEFINITIVA]]-Tabla15[[#This Row],[VALOR LEVANTADO EN LIQUIDACION]],0)</f>
        <v>#N/A</v>
      </c>
    </row>
    <row r="400" spans="3:27" s="13" customFormat="1" ht="87.5" customHeight="1">
      <c r="C400" s="36"/>
      <c r="D400" s="36"/>
      <c r="E400" s="37"/>
      <c r="F400" s="38" t="str">
        <f>+Tabla15[[#This Row],[CODIGO ACTIVIDAD]]&amp;Tabla15[[#This Row],[PROCESO]]</f>
        <v/>
      </c>
      <c r="G400" s="84" t="e">
        <f>VLOOKUP(Tabla15[[#This Row],[llave 1]],'INFORME GESTION'!$D$3:$F$347,3,FALSE)</f>
        <v>#N/A</v>
      </c>
      <c r="H400" s="84" t="e">
        <f>VLOOKUP(Tabla15[[#This Row],[llave 1]],'INFORME GESTION'!$D$3:$G$347,4,FALSE)</f>
        <v>#N/A</v>
      </c>
      <c r="I400" s="84" t="e">
        <f>VLOOKUP(Tabla15[[#This Row],[llave 1]],'INFORME GESTION'!$D$3:$I$347,6,FALSE)</f>
        <v>#N/A</v>
      </c>
      <c r="J400" s="85"/>
      <c r="K400" s="83"/>
      <c r="L400" s="86" t="str">
        <f>Tabla15[[#This Row],[llave 1]]&amp;Tabla15[[#This Row],[MES]]</f>
        <v/>
      </c>
      <c r="M400" s="87" t="e">
        <f>VLOOKUP(Tabla15[[#This Row],[llave 2]],'INFORME GESTION'!$H$3:$O$347,3,0)</f>
        <v>#N/A</v>
      </c>
      <c r="N400" s="151" t="e">
        <f>VLOOKUP(Tabla15[[#This Row],[llave 2]],'INFORME GESTION'!$H$3:$O$347,7,0)</f>
        <v>#N/A</v>
      </c>
      <c r="O400" s="152" t="e">
        <f>VLOOKUP(Tabla15[[#This Row],[llave 2]],'INFORME GESTION'!$H$3:$O$347,8,0)</f>
        <v>#N/A</v>
      </c>
      <c r="P400" s="37"/>
      <c r="Q400" s="41"/>
      <c r="R400" s="42"/>
      <c r="S400" s="39" t="e">
        <f>ROUND(Tabla15[[#This Row],[VALOR UNITARIO SEGUIMIENTO FINANCIERO]]*Tabla15[[#This Row],[Porcentaje de Glosa]]*Tabla15[[#This Row],[Meta afectada por la glosa]],0)</f>
        <v>#N/A</v>
      </c>
      <c r="T400" s="37"/>
      <c r="U400" s="38"/>
      <c r="V400" s="38"/>
      <c r="W400" s="38"/>
      <c r="X400" s="39" t="e">
        <f>ROUND(Tabla15[[#This Row],[Valor de la Glosa]]-Tabla15[[#This Row],[Valor soportado por la Subred]],0)</f>
        <v>#N/A</v>
      </c>
      <c r="Y400" s="38"/>
      <c r="Z400" s="38"/>
      <c r="AA400" s="39" t="e">
        <f>ROUND(Tabla15[[#This Row],[VALOR GLOSA DEFINITIVA]]-Tabla15[[#This Row],[VALOR LEVANTADO EN LIQUIDACION]],0)</f>
        <v>#N/A</v>
      </c>
    </row>
    <row r="401" spans="3:27" s="13" customFormat="1" ht="87.5" customHeight="1">
      <c r="C401" s="36"/>
      <c r="D401" s="36"/>
      <c r="E401" s="37"/>
      <c r="F401" s="38" t="str">
        <f>+Tabla15[[#This Row],[CODIGO ACTIVIDAD]]&amp;Tabla15[[#This Row],[PROCESO]]</f>
        <v/>
      </c>
      <c r="G401" s="84" t="e">
        <f>VLOOKUP(Tabla15[[#This Row],[llave 1]],'INFORME GESTION'!$D$3:$F$347,3,FALSE)</f>
        <v>#N/A</v>
      </c>
      <c r="H401" s="84" t="e">
        <f>VLOOKUP(Tabla15[[#This Row],[llave 1]],'INFORME GESTION'!$D$3:$G$347,4,FALSE)</f>
        <v>#N/A</v>
      </c>
      <c r="I401" s="84" t="e">
        <f>VLOOKUP(Tabla15[[#This Row],[llave 1]],'INFORME GESTION'!$D$3:$I$347,6,FALSE)</f>
        <v>#N/A</v>
      </c>
      <c r="J401" s="85"/>
      <c r="K401" s="83"/>
      <c r="L401" s="86" t="str">
        <f>Tabla15[[#This Row],[llave 1]]&amp;Tabla15[[#This Row],[MES]]</f>
        <v/>
      </c>
      <c r="M401" s="87" t="e">
        <f>VLOOKUP(Tabla15[[#This Row],[llave 2]],'INFORME GESTION'!$H$3:$O$347,3,0)</f>
        <v>#N/A</v>
      </c>
      <c r="N401" s="151" t="e">
        <f>VLOOKUP(Tabla15[[#This Row],[llave 2]],'INFORME GESTION'!$H$3:$O$347,7,0)</f>
        <v>#N/A</v>
      </c>
      <c r="O401" s="152" t="e">
        <f>VLOOKUP(Tabla15[[#This Row],[llave 2]],'INFORME GESTION'!$H$3:$O$347,8,0)</f>
        <v>#N/A</v>
      </c>
      <c r="P401" s="37"/>
      <c r="Q401" s="41"/>
      <c r="R401" s="42"/>
      <c r="S401" s="39" t="e">
        <f>ROUND(Tabla15[[#This Row],[VALOR UNITARIO SEGUIMIENTO FINANCIERO]]*Tabla15[[#This Row],[Porcentaje de Glosa]]*Tabla15[[#This Row],[Meta afectada por la glosa]],0)</f>
        <v>#N/A</v>
      </c>
      <c r="T401" s="37"/>
      <c r="U401" s="38"/>
      <c r="V401" s="38"/>
      <c r="W401" s="38"/>
      <c r="X401" s="39" t="e">
        <f>ROUND(Tabla15[[#This Row],[Valor de la Glosa]]-Tabla15[[#This Row],[Valor soportado por la Subred]],0)</f>
        <v>#N/A</v>
      </c>
      <c r="Y401" s="38"/>
      <c r="Z401" s="38"/>
      <c r="AA401" s="39" t="e">
        <f>ROUND(Tabla15[[#This Row],[VALOR GLOSA DEFINITIVA]]-Tabla15[[#This Row],[VALOR LEVANTADO EN LIQUIDACION]],0)</f>
        <v>#N/A</v>
      </c>
    </row>
    <row r="402" spans="3:27" s="13" customFormat="1" ht="87.5" customHeight="1">
      <c r="C402" s="36"/>
      <c r="D402" s="36"/>
      <c r="E402" s="37"/>
      <c r="F402" s="38" t="str">
        <f>+Tabla15[[#This Row],[CODIGO ACTIVIDAD]]&amp;Tabla15[[#This Row],[PROCESO]]</f>
        <v/>
      </c>
      <c r="G402" s="84" t="e">
        <f>VLOOKUP(Tabla15[[#This Row],[llave 1]],'INFORME GESTION'!$D$3:$F$347,3,FALSE)</f>
        <v>#N/A</v>
      </c>
      <c r="H402" s="84" t="e">
        <f>VLOOKUP(Tabla15[[#This Row],[llave 1]],'INFORME GESTION'!$D$3:$G$347,4,FALSE)</f>
        <v>#N/A</v>
      </c>
      <c r="I402" s="84" t="e">
        <f>VLOOKUP(Tabla15[[#This Row],[llave 1]],'INFORME GESTION'!$D$3:$I$347,6,FALSE)</f>
        <v>#N/A</v>
      </c>
      <c r="J402" s="85"/>
      <c r="K402" s="83"/>
      <c r="L402" s="86" t="str">
        <f>Tabla15[[#This Row],[llave 1]]&amp;Tabla15[[#This Row],[MES]]</f>
        <v/>
      </c>
      <c r="M402" s="87" t="e">
        <f>VLOOKUP(Tabla15[[#This Row],[llave 2]],'INFORME GESTION'!$H$3:$O$347,3,0)</f>
        <v>#N/A</v>
      </c>
      <c r="N402" s="151" t="e">
        <f>VLOOKUP(Tabla15[[#This Row],[llave 2]],'INFORME GESTION'!$H$3:$O$347,7,0)</f>
        <v>#N/A</v>
      </c>
      <c r="O402" s="152" t="e">
        <f>VLOOKUP(Tabla15[[#This Row],[llave 2]],'INFORME GESTION'!$H$3:$O$347,8,0)</f>
        <v>#N/A</v>
      </c>
      <c r="P402" s="37"/>
      <c r="Q402" s="41"/>
      <c r="R402" s="42"/>
      <c r="S402" s="39" t="e">
        <f>ROUND(Tabla15[[#This Row],[VALOR UNITARIO SEGUIMIENTO FINANCIERO]]*Tabla15[[#This Row],[Porcentaje de Glosa]]*Tabla15[[#This Row],[Meta afectada por la glosa]],0)</f>
        <v>#N/A</v>
      </c>
      <c r="T402" s="37"/>
      <c r="U402" s="38"/>
      <c r="V402" s="38"/>
      <c r="W402" s="38"/>
      <c r="X402" s="39" t="e">
        <f>ROUND(Tabla15[[#This Row],[Valor de la Glosa]]-Tabla15[[#This Row],[Valor soportado por la Subred]],0)</f>
        <v>#N/A</v>
      </c>
      <c r="Y402" s="38"/>
      <c r="Z402" s="38"/>
      <c r="AA402" s="39" t="e">
        <f>ROUND(Tabla15[[#This Row],[VALOR GLOSA DEFINITIVA]]-Tabla15[[#This Row],[VALOR LEVANTADO EN LIQUIDACION]],0)</f>
        <v>#N/A</v>
      </c>
    </row>
    <row r="403" spans="3:27" s="13" customFormat="1" ht="87.5" customHeight="1">
      <c r="C403" s="36"/>
      <c r="D403" s="36"/>
      <c r="E403" s="37"/>
      <c r="F403" s="38" t="str">
        <f>+Tabla15[[#This Row],[CODIGO ACTIVIDAD]]&amp;Tabla15[[#This Row],[PROCESO]]</f>
        <v/>
      </c>
      <c r="G403" s="84" t="e">
        <f>VLOOKUP(Tabla15[[#This Row],[llave 1]],'INFORME GESTION'!$D$3:$F$347,3,FALSE)</f>
        <v>#N/A</v>
      </c>
      <c r="H403" s="84" t="e">
        <f>VLOOKUP(Tabla15[[#This Row],[llave 1]],'INFORME GESTION'!$D$3:$G$347,4,FALSE)</f>
        <v>#N/A</v>
      </c>
      <c r="I403" s="84" t="e">
        <f>VLOOKUP(Tabla15[[#This Row],[llave 1]],'INFORME GESTION'!$D$3:$I$347,6,FALSE)</f>
        <v>#N/A</v>
      </c>
      <c r="J403" s="85"/>
      <c r="K403" s="83"/>
      <c r="L403" s="86" t="str">
        <f>Tabla15[[#This Row],[llave 1]]&amp;Tabla15[[#This Row],[MES]]</f>
        <v/>
      </c>
      <c r="M403" s="87" t="e">
        <f>VLOOKUP(Tabla15[[#This Row],[llave 2]],'INFORME GESTION'!$H$3:$O$347,3,0)</f>
        <v>#N/A</v>
      </c>
      <c r="N403" s="151" t="e">
        <f>VLOOKUP(Tabla15[[#This Row],[llave 2]],'INFORME GESTION'!$H$3:$O$347,7,0)</f>
        <v>#N/A</v>
      </c>
      <c r="O403" s="152" t="e">
        <f>VLOOKUP(Tabla15[[#This Row],[llave 2]],'INFORME GESTION'!$H$3:$O$347,8,0)</f>
        <v>#N/A</v>
      </c>
      <c r="P403" s="37"/>
      <c r="Q403" s="41"/>
      <c r="R403" s="42"/>
      <c r="S403" s="39" t="e">
        <f>ROUND(Tabla15[[#This Row],[VALOR UNITARIO SEGUIMIENTO FINANCIERO]]*Tabla15[[#This Row],[Porcentaje de Glosa]]*Tabla15[[#This Row],[Meta afectada por la glosa]],0)</f>
        <v>#N/A</v>
      </c>
      <c r="T403" s="37"/>
      <c r="U403" s="38"/>
      <c r="V403" s="38"/>
      <c r="W403" s="38"/>
      <c r="X403" s="39" t="e">
        <f>ROUND(Tabla15[[#This Row],[Valor de la Glosa]]-Tabla15[[#This Row],[Valor soportado por la Subred]],0)</f>
        <v>#N/A</v>
      </c>
      <c r="Y403" s="38"/>
      <c r="Z403" s="38"/>
      <c r="AA403" s="39" t="e">
        <f>ROUND(Tabla15[[#This Row],[VALOR GLOSA DEFINITIVA]]-Tabla15[[#This Row],[VALOR LEVANTADO EN LIQUIDACION]],0)</f>
        <v>#N/A</v>
      </c>
    </row>
    <row r="404" spans="3:27" s="13" customFormat="1" ht="87.5" customHeight="1">
      <c r="C404" s="36"/>
      <c r="D404" s="36"/>
      <c r="E404" s="37"/>
      <c r="F404" s="38" t="str">
        <f>+Tabla15[[#This Row],[CODIGO ACTIVIDAD]]&amp;Tabla15[[#This Row],[PROCESO]]</f>
        <v/>
      </c>
      <c r="G404" s="84" t="e">
        <f>VLOOKUP(Tabla15[[#This Row],[llave 1]],'INFORME GESTION'!$D$3:$F$347,3,FALSE)</f>
        <v>#N/A</v>
      </c>
      <c r="H404" s="84" t="e">
        <f>VLOOKUP(Tabla15[[#This Row],[llave 1]],'INFORME GESTION'!$D$3:$G$347,4,FALSE)</f>
        <v>#N/A</v>
      </c>
      <c r="I404" s="84" t="e">
        <f>VLOOKUP(Tabla15[[#This Row],[llave 1]],'INFORME GESTION'!$D$3:$I$347,6,FALSE)</f>
        <v>#N/A</v>
      </c>
      <c r="J404" s="85"/>
      <c r="K404" s="83"/>
      <c r="L404" s="86" t="str">
        <f>Tabla15[[#This Row],[llave 1]]&amp;Tabla15[[#This Row],[MES]]</f>
        <v/>
      </c>
      <c r="M404" s="87" t="e">
        <f>VLOOKUP(Tabla15[[#This Row],[llave 2]],'INFORME GESTION'!$H$3:$O$347,3,0)</f>
        <v>#N/A</v>
      </c>
      <c r="N404" s="151" t="e">
        <f>VLOOKUP(Tabla15[[#This Row],[llave 2]],'INFORME GESTION'!$H$3:$O$347,7,0)</f>
        <v>#N/A</v>
      </c>
      <c r="O404" s="152" t="e">
        <f>VLOOKUP(Tabla15[[#This Row],[llave 2]],'INFORME GESTION'!$H$3:$O$347,8,0)</f>
        <v>#N/A</v>
      </c>
      <c r="P404" s="37"/>
      <c r="Q404" s="41"/>
      <c r="R404" s="42"/>
      <c r="S404" s="39" t="e">
        <f>ROUND(Tabla15[[#This Row],[VALOR UNITARIO SEGUIMIENTO FINANCIERO]]*Tabla15[[#This Row],[Porcentaje de Glosa]]*Tabla15[[#This Row],[Meta afectada por la glosa]],0)</f>
        <v>#N/A</v>
      </c>
      <c r="T404" s="37"/>
      <c r="U404" s="38"/>
      <c r="V404" s="38"/>
      <c r="W404" s="38"/>
      <c r="X404" s="39" t="e">
        <f>ROUND(Tabla15[[#This Row],[Valor de la Glosa]]-Tabla15[[#This Row],[Valor soportado por la Subred]],0)</f>
        <v>#N/A</v>
      </c>
      <c r="Y404" s="38"/>
      <c r="Z404" s="38"/>
      <c r="AA404" s="39" t="e">
        <f>ROUND(Tabla15[[#This Row],[VALOR GLOSA DEFINITIVA]]-Tabla15[[#This Row],[VALOR LEVANTADO EN LIQUIDACION]],0)</f>
        <v>#N/A</v>
      </c>
    </row>
    <row r="405" spans="3:27" s="13" customFormat="1" ht="87.5" customHeight="1">
      <c r="C405" s="36"/>
      <c r="D405" s="36"/>
      <c r="E405" s="37"/>
      <c r="F405" s="38" t="str">
        <f>+Tabla15[[#This Row],[CODIGO ACTIVIDAD]]&amp;Tabla15[[#This Row],[PROCESO]]</f>
        <v/>
      </c>
      <c r="G405" s="84" t="e">
        <f>VLOOKUP(Tabla15[[#This Row],[llave 1]],'INFORME GESTION'!$D$3:$F$347,3,FALSE)</f>
        <v>#N/A</v>
      </c>
      <c r="H405" s="84" t="e">
        <f>VLOOKUP(Tabla15[[#This Row],[llave 1]],'INFORME GESTION'!$D$3:$G$347,4,FALSE)</f>
        <v>#N/A</v>
      </c>
      <c r="I405" s="84" t="e">
        <f>VLOOKUP(Tabla15[[#This Row],[llave 1]],'INFORME GESTION'!$D$3:$I$347,6,FALSE)</f>
        <v>#N/A</v>
      </c>
      <c r="J405" s="85"/>
      <c r="K405" s="83"/>
      <c r="L405" s="86" t="str">
        <f>Tabla15[[#This Row],[llave 1]]&amp;Tabla15[[#This Row],[MES]]</f>
        <v/>
      </c>
      <c r="M405" s="87" t="e">
        <f>VLOOKUP(Tabla15[[#This Row],[llave 2]],'INFORME GESTION'!$H$3:$O$347,3,0)</f>
        <v>#N/A</v>
      </c>
      <c r="N405" s="151" t="e">
        <f>VLOOKUP(Tabla15[[#This Row],[llave 2]],'INFORME GESTION'!$H$3:$O$347,7,0)</f>
        <v>#N/A</v>
      </c>
      <c r="O405" s="152" t="e">
        <f>VLOOKUP(Tabla15[[#This Row],[llave 2]],'INFORME GESTION'!$H$3:$O$347,8,0)</f>
        <v>#N/A</v>
      </c>
      <c r="P405" s="37"/>
      <c r="Q405" s="41"/>
      <c r="R405" s="42"/>
      <c r="S405" s="39" t="e">
        <f>ROUND(Tabla15[[#This Row],[VALOR UNITARIO SEGUIMIENTO FINANCIERO]]*Tabla15[[#This Row],[Porcentaje de Glosa]]*Tabla15[[#This Row],[Meta afectada por la glosa]],0)</f>
        <v>#N/A</v>
      </c>
      <c r="T405" s="37"/>
      <c r="U405" s="38"/>
      <c r="V405" s="38"/>
      <c r="W405" s="38"/>
      <c r="X405" s="39" t="e">
        <f>ROUND(Tabla15[[#This Row],[Valor de la Glosa]]-Tabla15[[#This Row],[Valor soportado por la Subred]],0)</f>
        <v>#N/A</v>
      </c>
      <c r="Y405" s="38"/>
      <c r="Z405" s="38"/>
      <c r="AA405" s="39" t="e">
        <f>ROUND(Tabla15[[#This Row],[VALOR GLOSA DEFINITIVA]]-Tabla15[[#This Row],[VALOR LEVANTADO EN LIQUIDACION]],0)</f>
        <v>#N/A</v>
      </c>
    </row>
    <row r="406" spans="3:27" s="13" customFormat="1" ht="87.5" customHeight="1">
      <c r="C406" s="36"/>
      <c r="D406" s="36"/>
      <c r="E406" s="37"/>
      <c r="F406" s="38" t="str">
        <f>+Tabla15[[#This Row],[CODIGO ACTIVIDAD]]&amp;Tabla15[[#This Row],[PROCESO]]</f>
        <v/>
      </c>
      <c r="G406" s="84" t="e">
        <f>VLOOKUP(Tabla15[[#This Row],[llave 1]],'INFORME GESTION'!$D$3:$F$347,3,FALSE)</f>
        <v>#N/A</v>
      </c>
      <c r="H406" s="84" t="e">
        <f>VLOOKUP(Tabla15[[#This Row],[llave 1]],'INFORME GESTION'!$D$3:$G$347,4,FALSE)</f>
        <v>#N/A</v>
      </c>
      <c r="I406" s="84" t="e">
        <f>VLOOKUP(Tabla15[[#This Row],[llave 1]],'INFORME GESTION'!$D$3:$I$347,6,FALSE)</f>
        <v>#N/A</v>
      </c>
      <c r="J406" s="85"/>
      <c r="K406" s="83"/>
      <c r="L406" s="86" t="str">
        <f>Tabla15[[#This Row],[llave 1]]&amp;Tabla15[[#This Row],[MES]]</f>
        <v/>
      </c>
      <c r="M406" s="87" t="e">
        <f>VLOOKUP(Tabla15[[#This Row],[llave 2]],'INFORME GESTION'!$H$3:$O$347,3,0)</f>
        <v>#N/A</v>
      </c>
      <c r="N406" s="151" t="e">
        <f>VLOOKUP(Tabla15[[#This Row],[llave 2]],'INFORME GESTION'!$H$3:$O$347,7,0)</f>
        <v>#N/A</v>
      </c>
      <c r="O406" s="152" t="e">
        <f>VLOOKUP(Tabla15[[#This Row],[llave 2]],'INFORME GESTION'!$H$3:$O$347,8,0)</f>
        <v>#N/A</v>
      </c>
      <c r="P406" s="37"/>
      <c r="Q406" s="41"/>
      <c r="R406" s="42"/>
      <c r="S406" s="39" t="e">
        <f>ROUND(Tabla15[[#This Row],[VALOR UNITARIO SEGUIMIENTO FINANCIERO]]*Tabla15[[#This Row],[Porcentaje de Glosa]]*Tabla15[[#This Row],[Meta afectada por la glosa]],0)</f>
        <v>#N/A</v>
      </c>
      <c r="T406" s="37"/>
      <c r="U406" s="38"/>
      <c r="V406" s="38"/>
      <c r="W406" s="38"/>
      <c r="X406" s="39" t="e">
        <f>ROUND(Tabla15[[#This Row],[Valor de la Glosa]]-Tabla15[[#This Row],[Valor soportado por la Subred]],0)</f>
        <v>#N/A</v>
      </c>
      <c r="Y406" s="38"/>
      <c r="Z406" s="38"/>
      <c r="AA406" s="39" t="e">
        <f>ROUND(Tabla15[[#This Row],[VALOR GLOSA DEFINITIVA]]-Tabla15[[#This Row],[VALOR LEVANTADO EN LIQUIDACION]],0)</f>
        <v>#N/A</v>
      </c>
    </row>
    <row r="407" spans="3:27" s="13" customFormat="1" ht="87.5" customHeight="1">
      <c r="C407" s="36"/>
      <c r="D407" s="36"/>
      <c r="E407" s="37"/>
      <c r="F407" s="38" t="str">
        <f>+Tabla15[[#This Row],[CODIGO ACTIVIDAD]]&amp;Tabla15[[#This Row],[PROCESO]]</f>
        <v/>
      </c>
      <c r="G407" s="84" t="e">
        <f>VLOOKUP(Tabla15[[#This Row],[llave 1]],'INFORME GESTION'!$D$3:$F$347,3,FALSE)</f>
        <v>#N/A</v>
      </c>
      <c r="H407" s="84" t="e">
        <f>VLOOKUP(Tabla15[[#This Row],[llave 1]],'INFORME GESTION'!$D$3:$G$347,4,FALSE)</f>
        <v>#N/A</v>
      </c>
      <c r="I407" s="84" t="e">
        <f>VLOOKUP(Tabla15[[#This Row],[llave 1]],'INFORME GESTION'!$D$3:$I$347,6,FALSE)</f>
        <v>#N/A</v>
      </c>
      <c r="J407" s="85"/>
      <c r="K407" s="83"/>
      <c r="L407" s="86" t="str">
        <f>Tabla15[[#This Row],[llave 1]]&amp;Tabla15[[#This Row],[MES]]</f>
        <v/>
      </c>
      <c r="M407" s="87" t="e">
        <f>VLOOKUP(Tabla15[[#This Row],[llave 2]],'INFORME GESTION'!$H$3:$O$347,3,0)</f>
        <v>#N/A</v>
      </c>
      <c r="N407" s="151" t="e">
        <f>VLOOKUP(Tabla15[[#This Row],[llave 2]],'INFORME GESTION'!$H$3:$O$347,7,0)</f>
        <v>#N/A</v>
      </c>
      <c r="O407" s="152" t="e">
        <f>VLOOKUP(Tabla15[[#This Row],[llave 2]],'INFORME GESTION'!$H$3:$O$347,8,0)</f>
        <v>#N/A</v>
      </c>
      <c r="P407" s="37"/>
      <c r="Q407" s="41"/>
      <c r="R407" s="42"/>
      <c r="S407" s="39" t="e">
        <f>ROUND(Tabla15[[#This Row],[VALOR UNITARIO SEGUIMIENTO FINANCIERO]]*Tabla15[[#This Row],[Porcentaje de Glosa]]*Tabla15[[#This Row],[Meta afectada por la glosa]],0)</f>
        <v>#N/A</v>
      </c>
      <c r="T407" s="37"/>
      <c r="U407" s="38"/>
      <c r="V407" s="38"/>
      <c r="W407" s="38"/>
      <c r="X407" s="39" t="e">
        <f>ROUND(Tabla15[[#This Row],[Valor de la Glosa]]-Tabla15[[#This Row],[Valor soportado por la Subred]],0)</f>
        <v>#N/A</v>
      </c>
      <c r="Y407" s="38"/>
      <c r="Z407" s="38"/>
      <c r="AA407" s="39" t="e">
        <f>ROUND(Tabla15[[#This Row],[VALOR GLOSA DEFINITIVA]]-Tabla15[[#This Row],[VALOR LEVANTADO EN LIQUIDACION]],0)</f>
        <v>#N/A</v>
      </c>
    </row>
    <row r="408" spans="3:27" s="13" customFormat="1" ht="87.5" customHeight="1">
      <c r="C408" s="36"/>
      <c r="D408" s="36"/>
      <c r="E408" s="37"/>
      <c r="F408" s="38" t="str">
        <f>+Tabla15[[#This Row],[CODIGO ACTIVIDAD]]&amp;Tabla15[[#This Row],[PROCESO]]</f>
        <v/>
      </c>
      <c r="G408" s="84" t="e">
        <f>VLOOKUP(Tabla15[[#This Row],[llave 1]],'INFORME GESTION'!$D$3:$F$347,3,FALSE)</f>
        <v>#N/A</v>
      </c>
      <c r="H408" s="84" t="e">
        <f>VLOOKUP(Tabla15[[#This Row],[llave 1]],'INFORME GESTION'!$D$3:$G$347,4,FALSE)</f>
        <v>#N/A</v>
      </c>
      <c r="I408" s="84" t="e">
        <f>VLOOKUP(Tabla15[[#This Row],[llave 1]],'INFORME GESTION'!$D$3:$I$347,6,FALSE)</f>
        <v>#N/A</v>
      </c>
      <c r="J408" s="85"/>
      <c r="K408" s="83"/>
      <c r="L408" s="86" t="str">
        <f>Tabla15[[#This Row],[llave 1]]&amp;Tabla15[[#This Row],[MES]]</f>
        <v/>
      </c>
      <c r="M408" s="87" t="e">
        <f>VLOOKUP(Tabla15[[#This Row],[llave 2]],'INFORME GESTION'!$H$3:$O$347,3,0)</f>
        <v>#N/A</v>
      </c>
      <c r="N408" s="151" t="e">
        <f>VLOOKUP(Tabla15[[#This Row],[llave 2]],'INFORME GESTION'!$H$3:$O$347,7,0)</f>
        <v>#N/A</v>
      </c>
      <c r="O408" s="152" t="e">
        <f>VLOOKUP(Tabla15[[#This Row],[llave 2]],'INFORME GESTION'!$H$3:$O$347,8,0)</f>
        <v>#N/A</v>
      </c>
      <c r="P408" s="37"/>
      <c r="Q408" s="41"/>
      <c r="R408" s="42"/>
      <c r="S408" s="39" t="e">
        <f>ROUND(Tabla15[[#This Row],[VALOR UNITARIO SEGUIMIENTO FINANCIERO]]*Tabla15[[#This Row],[Porcentaje de Glosa]]*Tabla15[[#This Row],[Meta afectada por la glosa]],0)</f>
        <v>#N/A</v>
      </c>
      <c r="T408" s="37"/>
      <c r="U408" s="38"/>
      <c r="V408" s="38"/>
      <c r="W408" s="38"/>
      <c r="X408" s="39" t="e">
        <f>ROUND(Tabla15[[#This Row],[Valor de la Glosa]]-Tabla15[[#This Row],[Valor soportado por la Subred]],0)</f>
        <v>#N/A</v>
      </c>
      <c r="Y408" s="38"/>
      <c r="Z408" s="38"/>
      <c r="AA408" s="39" t="e">
        <f>ROUND(Tabla15[[#This Row],[VALOR GLOSA DEFINITIVA]]-Tabla15[[#This Row],[VALOR LEVANTADO EN LIQUIDACION]],0)</f>
        <v>#N/A</v>
      </c>
    </row>
    <row r="409" spans="3:27" s="13" customFormat="1" ht="87.5" customHeight="1">
      <c r="C409" s="36"/>
      <c r="D409" s="36"/>
      <c r="E409" s="37"/>
      <c r="F409" s="38" t="str">
        <f>+Tabla15[[#This Row],[CODIGO ACTIVIDAD]]&amp;Tabla15[[#This Row],[PROCESO]]</f>
        <v/>
      </c>
      <c r="G409" s="84" t="e">
        <f>VLOOKUP(Tabla15[[#This Row],[llave 1]],'INFORME GESTION'!$D$3:$F$347,3,FALSE)</f>
        <v>#N/A</v>
      </c>
      <c r="H409" s="84" t="e">
        <f>VLOOKUP(Tabla15[[#This Row],[llave 1]],'INFORME GESTION'!$D$3:$G$347,4,FALSE)</f>
        <v>#N/A</v>
      </c>
      <c r="I409" s="84" t="e">
        <f>VLOOKUP(Tabla15[[#This Row],[llave 1]],'INFORME GESTION'!$D$3:$I$347,6,FALSE)</f>
        <v>#N/A</v>
      </c>
      <c r="J409" s="85"/>
      <c r="K409" s="83"/>
      <c r="L409" s="86" t="str">
        <f>Tabla15[[#This Row],[llave 1]]&amp;Tabla15[[#This Row],[MES]]</f>
        <v/>
      </c>
      <c r="M409" s="87" t="e">
        <f>VLOOKUP(Tabla15[[#This Row],[llave 2]],'INFORME GESTION'!$H$3:$O$347,3,0)</f>
        <v>#N/A</v>
      </c>
      <c r="N409" s="151" t="e">
        <f>VLOOKUP(Tabla15[[#This Row],[llave 2]],'INFORME GESTION'!$H$3:$O$347,7,0)</f>
        <v>#N/A</v>
      </c>
      <c r="O409" s="152" t="e">
        <f>VLOOKUP(Tabla15[[#This Row],[llave 2]],'INFORME GESTION'!$H$3:$O$347,8,0)</f>
        <v>#N/A</v>
      </c>
      <c r="P409" s="37"/>
      <c r="Q409" s="41"/>
      <c r="R409" s="42"/>
      <c r="S409" s="39" t="e">
        <f>ROUND(Tabla15[[#This Row],[VALOR UNITARIO SEGUIMIENTO FINANCIERO]]*Tabla15[[#This Row],[Porcentaje de Glosa]]*Tabla15[[#This Row],[Meta afectada por la glosa]],0)</f>
        <v>#N/A</v>
      </c>
      <c r="T409" s="37"/>
      <c r="U409" s="38"/>
      <c r="V409" s="38"/>
      <c r="W409" s="38"/>
      <c r="X409" s="39" t="e">
        <f>ROUND(Tabla15[[#This Row],[Valor de la Glosa]]-Tabla15[[#This Row],[Valor soportado por la Subred]],0)</f>
        <v>#N/A</v>
      </c>
      <c r="Y409" s="38"/>
      <c r="Z409" s="38"/>
      <c r="AA409" s="39" t="e">
        <f>ROUND(Tabla15[[#This Row],[VALOR GLOSA DEFINITIVA]]-Tabla15[[#This Row],[VALOR LEVANTADO EN LIQUIDACION]],0)</f>
        <v>#N/A</v>
      </c>
    </row>
    <row r="410" spans="3:27" s="13" customFormat="1" ht="87.5" customHeight="1">
      <c r="C410" s="36"/>
      <c r="D410" s="36"/>
      <c r="E410" s="37"/>
      <c r="F410" s="38" t="str">
        <f>+Tabla15[[#This Row],[CODIGO ACTIVIDAD]]&amp;Tabla15[[#This Row],[PROCESO]]</f>
        <v/>
      </c>
      <c r="G410" s="84" t="e">
        <f>VLOOKUP(Tabla15[[#This Row],[llave 1]],'INFORME GESTION'!$D$3:$F$347,3,FALSE)</f>
        <v>#N/A</v>
      </c>
      <c r="H410" s="84" t="e">
        <f>VLOOKUP(Tabla15[[#This Row],[llave 1]],'INFORME GESTION'!$D$3:$G$347,4,FALSE)</f>
        <v>#N/A</v>
      </c>
      <c r="I410" s="84" t="e">
        <f>VLOOKUP(Tabla15[[#This Row],[llave 1]],'INFORME GESTION'!$D$3:$I$347,6,FALSE)</f>
        <v>#N/A</v>
      </c>
      <c r="J410" s="85"/>
      <c r="K410" s="83"/>
      <c r="L410" s="86" t="str">
        <f>Tabla15[[#This Row],[llave 1]]&amp;Tabla15[[#This Row],[MES]]</f>
        <v/>
      </c>
      <c r="M410" s="87" t="e">
        <f>VLOOKUP(Tabla15[[#This Row],[llave 2]],'INFORME GESTION'!$H$3:$O$347,3,0)</f>
        <v>#N/A</v>
      </c>
      <c r="N410" s="151" t="e">
        <f>VLOOKUP(Tabla15[[#This Row],[llave 2]],'INFORME GESTION'!$H$3:$O$347,7,0)</f>
        <v>#N/A</v>
      </c>
      <c r="O410" s="152" t="e">
        <f>VLOOKUP(Tabla15[[#This Row],[llave 2]],'INFORME GESTION'!$H$3:$O$347,8,0)</f>
        <v>#N/A</v>
      </c>
      <c r="P410" s="37"/>
      <c r="Q410" s="41"/>
      <c r="R410" s="42"/>
      <c r="S410" s="39" t="e">
        <f>ROUND(Tabla15[[#This Row],[VALOR UNITARIO SEGUIMIENTO FINANCIERO]]*Tabla15[[#This Row],[Porcentaje de Glosa]]*Tabla15[[#This Row],[Meta afectada por la glosa]],0)</f>
        <v>#N/A</v>
      </c>
      <c r="T410" s="37"/>
      <c r="U410" s="38"/>
      <c r="V410" s="38"/>
      <c r="W410" s="38"/>
      <c r="X410" s="39" t="e">
        <f>ROUND(Tabla15[[#This Row],[Valor de la Glosa]]-Tabla15[[#This Row],[Valor soportado por la Subred]],0)</f>
        <v>#N/A</v>
      </c>
      <c r="Y410" s="38"/>
      <c r="Z410" s="38"/>
      <c r="AA410" s="39" t="e">
        <f>ROUND(Tabla15[[#This Row],[VALOR GLOSA DEFINITIVA]]-Tabla15[[#This Row],[VALOR LEVANTADO EN LIQUIDACION]],0)</f>
        <v>#N/A</v>
      </c>
    </row>
    <row r="411" spans="3:27" s="13" customFormat="1" ht="87.5" customHeight="1">
      <c r="C411" s="36"/>
      <c r="D411" s="36"/>
      <c r="E411" s="37"/>
      <c r="F411" s="38" t="str">
        <f>+Tabla15[[#This Row],[CODIGO ACTIVIDAD]]&amp;Tabla15[[#This Row],[PROCESO]]</f>
        <v/>
      </c>
      <c r="G411" s="84" t="e">
        <f>VLOOKUP(Tabla15[[#This Row],[llave 1]],'INFORME GESTION'!$D$3:$F$347,3,FALSE)</f>
        <v>#N/A</v>
      </c>
      <c r="H411" s="84" t="e">
        <f>VLOOKUP(Tabla15[[#This Row],[llave 1]],'INFORME GESTION'!$D$3:$G$347,4,FALSE)</f>
        <v>#N/A</v>
      </c>
      <c r="I411" s="84" t="e">
        <f>VLOOKUP(Tabla15[[#This Row],[llave 1]],'INFORME GESTION'!$D$3:$I$347,6,FALSE)</f>
        <v>#N/A</v>
      </c>
      <c r="J411" s="85"/>
      <c r="K411" s="83"/>
      <c r="L411" s="86" t="str">
        <f>Tabla15[[#This Row],[llave 1]]&amp;Tabla15[[#This Row],[MES]]</f>
        <v/>
      </c>
      <c r="M411" s="87" t="e">
        <f>VLOOKUP(Tabla15[[#This Row],[llave 2]],'INFORME GESTION'!$H$3:$O$347,3,0)</f>
        <v>#N/A</v>
      </c>
      <c r="N411" s="151" t="e">
        <f>VLOOKUP(Tabla15[[#This Row],[llave 2]],'INFORME GESTION'!$H$3:$O$347,7,0)</f>
        <v>#N/A</v>
      </c>
      <c r="O411" s="152" t="e">
        <f>VLOOKUP(Tabla15[[#This Row],[llave 2]],'INFORME GESTION'!$H$3:$O$347,8,0)</f>
        <v>#N/A</v>
      </c>
      <c r="P411" s="37"/>
      <c r="Q411" s="41"/>
      <c r="R411" s="42"/>
      <c r="S411" s="39" t="e">
        <f>ROUND(Tabla15[[#This Row],[VALOR UNITARIO SEGUIMIENTO FINANCIERO]]*Tabla15[[#This Row],[Porcentaje de Glosa]]*Tabla15[[#This Row],[Meta afectada por la glosa]],0)</f>
        <v>#N/A</v>
      </c>
      <c r="T411" s="37"/>
      <c r="U411" s="38"/>
      <c r="V411" s="38"/>
      <c r="W411" s="38"/>
      <c r="X411" s="39" t="e">
        <f>ROUND(Tabla15[[#This Row],[Valor de la Glosa]]-Tabla15[[#This Row],[Valor soportado por la Subred]],0)</f>
        <v>#N/A</v>
      </c>
      <c r="Y411" s="38"/>
      <c r="Z411" s="38"/>
      <c r="AA411" s="39" t="e">
        <f>ROUND(Tabla15[[#This Row],[VALOR GLOSA DEFINITIVA]]-Tabla15[[#This Row],[VALOR LEVANTADO EN LIQUIDACION]],0)</f>
        <v>#N/A</v>
      </c>
    </row>
    <row r="412" spans="3:27" s="13" customFormat="1" ht="87.5" customHeight="1">
      <c r="C412" s="36"/>
      <c r="D412" s="36"/>
      <c r="E412" s="37"/>
      <c r="F412" s="38" t="str">
        <f>+Tabla15[[#This Row],[CODIGO ACTIVIDAD]]&amp;Tabla15[[#This Row],[PROCESO]]</f>
        <v/>
      </c>
      <c r="G412" s="84" t="e">
        <f>VLOOKUP(Tabla15[[#This Row],[llave 1]],'INFORME GESTION'!$D$3:$F$347,3,FALSE)</f>
        <v>#N/A</v>
      </c>
      <c r="H412" s="84" t="e">
        <f>VLOOKUP(Tabla15[[#This Row],[llave 1]],'INFORME GESTION'!$D$3:$G$347,4,FALSE)</f>
        <v>#N/A</v>
      </c>
      <c r="I412" s="84" t="e">
        <f>VLOOKUP(Tabla15[[#This Row],[llave 1]],'INFORME GESTION'!$D$3:$I$347,6,FALSE)</f>
        <v>#N/A</v>
      </c>
      <c r="J412" s="85"/>
      <c r="K412" s="83"/>
      <c r="L412" s="86" t="str">
        <f>Tabla15[[#This Row],[llave 1]]&amp;Tabla15[[#This Row],[MES]]</f>
        <v/>
      </c>
      <c r="M412" s="87" t="e">
        <f>VLOOKUP(Tabla15[[#This Row],[llave 2]],'INFORME GESTION'!$H$3:$O$347,3,0)</f>
        <v>#N/A</v>
      </c>
      <c r="N412" s="151" t="e">
        <f>VLOOKUP(Tabla15[[#This Row],[llave 2]],'INFORME GESTION'!$H$3:$O$347,7,0)</f>
        <v>#N/A</v>
      </c>
      <c r="O412" s="152" t="e">
        <f>VLOOKUP(Tabla15[[#This Row],[llave 2]],'INFORME GESTION'!$H$3:$O$347,8,0)</f>
        <v>#N/A</v>
      </c>
      <c r="P412" s="37"/>
      <c r="Q412" s="41"/>
      <c r="R412" s="42"/>
      <c r="S412" s="39" t="e">
        <f>ROUND(Tabla15[[#This Row],[VALOR UNITARIO SEGUIMIENTO FINANCIERO]]*Tabla15[[#This Row],[Porcentaje de Glosa]]*Tabla15[[#This Row],[Meta afectada por la glosa]],0)</f>
        <v>#N/A</v>
      </c>
      <c r="T412" s="37"/>
      <c r="U412" s="38"/>
      <c r="V412" s="38"/>
      <c r="W412" s="38"/>
      <c r="X412" s="39" t="e">
        <f>ROUND(Tabla15[[#This Row],[Valor de la Glosa]]-Tabla15[[#This Row],[Valor soportado por la Subred]],0)</f>
        <v>#N/A</v>
      </c>
      <c r="Y412" s="38"/>
      <c r="Z412" s="38"/>
      <c r="AA412" s="39" t="e">
        <f>ROUND(Tabla15[[#This Row],[VALOR GLOSA DEFINITIVA]]-Tabla15[[#This Row],[VALOR LEVANTADO EN LIQUIDACION]],0)</f>
        <v>#N/A</v>
      </c>
    </row>
    <row r="413" spans="3:27" s="13" customFormat="1" ht="87.5" customHeight="1">
      <c r="C413" s="36"/>
      <c r="D413" s="36"/>
      <c r="E413" s="37"/>
      <c r="F413" s="38" t="str">
        <f>+Tabla15[[#This Row],[CODIGO ACTIVIDAD]]&amp;Tabla15[[#This Row],[PROCESO]]</f>
        <v/>
      </c>
      <c r="G413" s="84" t="e">
        <f>VLOOKUP(Tabla15[[#This Row],[llave 1]],'INFORME GESTION'!$D$3:$F$347,3,FALSE)</f>
        <v>#N/A</v>
      </c>
      <c r="H413" s="84" t="e">
        <f>VLOOKUP(Tabla15[[#This Row],[llave 1]],'INFORME GESTION'!$D$3:$G$347,4,FALSE)</f>
        <v>#N/A</v>
      </c>
      <c r="I413" s="84" t="e">
        <f>VLOOKUP(Tabla15[[#This Row],[llave 1]],'INFORME GESTION'!$D$3:$I$347,6,FALSE)</f>
        <v>#N/A</v>
      </c>
      <c r="J413" s="85"/>
      <c r="K413" s="83"/>
      <c r="L413" s="86" t="str">
        <f>Tabla15[[#This Row],[llave 1]]&amp;Tabla15[[#This Row],[MES]]</f>
        <v/>
      </c>
      <c r="M413" s="87" t="e">
        <f>VLOOKUP(Tabla15[[#This Row],[llave 2]],'INFORME GESTION'!$H$3:$O$347,3,0)</f>
        <v>#N/A</v>
      </c>
      <c r="N413" s="151" t="e">
        <f>VLOOKUP(Tabla15[[#This Row],[llave 2]],'INFORME GESTION'!$H$3:$O$347,7,0)</f>
        <v>#N/A</v>
      </c>
      <c r="O413" s="152" t="e">
        <f>VLOOKUP(Tabla15[[#This Row],[llave 2]],'INFORME GESTION'!$H$3:$O$347,8,0)</f>
        <v>#N/A</v>
      </c>
      <c r="P413" s="37"/>
      <c r="Q413" s="41"/>
      <c r="R413" s="42"/>
      <c r="S413" s="39" t="e">
        <f>ROUND(Tabla15[[#This Row],[VALOR UNITARIO SEGUIMIENTO FINANCIERO]]*Tabla15[[#This Row],[Porcentaje de Glosa]]*Tabla15[[#This Row],[Meta afectada por la glosa]],0)</f>
        <v>#N/A</v>
      </c>
      <c r="T413" s="37"/>
      <c r="U413" s="38"/>
      <c r="V413" s="38"/>
      <c r="W413" s="38"/>
      <c r="X413" s="39" t="e">
        <f>ROUND(Tabla15[[#This Row],[Valor de la Glosa]]-Tabla15[[#This Row],[Valor soportado por la Subred]],0)</f>
        <v>#N/A</v>
      </c>
      <c r="Y413" s="38"/>
      <c r="Z413" s="38"/>
      <c r="AA413" s="39" t="e">
        <f>ROUND(Tabla15[[#This Row],[VALOR GLOSA DEFINITIVA]]-Tabla15[[#This Row],[VALOR LEVANTADO EN LIQUIDACION]],0)</f>
        <v>#N/A</v>
      </c>
    </row>
    <row r="414" spans="3:27" s="13" customFormat="1" ht="87.5" customHeight="1">
      <c r="C414" s="36"/>
      <c r="D414" s="36"/>
      <c r="E414" s="37"/>
      <c r="F414" s="38" t="str">
        <f>+Tabla15[[#This Row],[CODIGO ACTIVIDAD]]&amp;Tabla15[[#This Row],[PROCESO]]</f>
        <v/>
      </c>
      <c r="G414" s="84" t="e">
        <f>VLOOKUP(Tabla15[[#This Row],[llave 1]],'INFORME GESTION'!$D$3:$F$347,3,FALSE)</f>
        <v>#N/A</v>
      </c>
      <c r="H414" s="84" t="e">
        <f>VLOOKUP(Tabla15[[#This Row],[llave 1]],'INFORME GESTION'!$D$3:$G$347,4,FALSE)</f>
        <v>#N/A</v>
      </c>
      <c r="I414" s="84" t="e">
        <f>VLOOKUP(Tabla15[[#This Row],[llave 1]],'INFORME GESTION'!$D$3:$I$347,6,FALSE)</f>
        <v>#N/A</v>
      </c>
      <c r="J414" s="85"/>
      <c r="K414" s="83"/>
      <c r="L414" s="86" t="str">
        <f>Tabla15[[#This Row],[llave 1]]&amp;Tabla15[[#This Row],[MES]]</f>
        <v/>
      </c>
      <c r="M414" s="87" t="e">
        <f>VLOOKUP(Tabla15[[#This Row],[llave 2]],'INFORME GESTION'!$H$3:$O$347,3,0)</f>
        <v>#N/A</v>
      </c>
      <c r="N414" s="151" t="e">
        <f>VLOOKUP(Tabla15[[#This Row],[llave 2]],'INFORME GESTION'!$H$3:$O$347,7,0)</f>
        <v>#N/A</v>
      </c>
      <c r="O414" s="152" t="e">
        <f>VLOOKUP(Tabla15[[#This Row],[llave 2]],'INFORME GESTION'!$H$3:$O$347,8,0)</f>
        <v>#N/A</v>
      </c>
      <c r="P414" s="37"/>
      <c r="Q414" s="41"/>
      <c r="R414" s="42"/>
      <c r="S414" s="39" t="e">
        <f>ROUND(Tabla15[[#This Row],[VALOR UNITARIO SEGUIMIENTO FINANCIERO]]*Tabla15[[#This Row],[Porcentaje de Glosa]]*Tabla15[[#This Row],[Meta afectada por la glosa]],0)</f>
        <v>#N/A</v>
      </c>
      <c r="T414" s="37"/>
      <c r="U414" s="38"/>
      <c r="V414" s="38"/>
      <c r="W414" s="38"/>
      <c r="X414" s="39" t="e">
        <f>ROUND(Tabla15[[#This Row],[Valor de la Glosa]]-Tabla15[[#This Row],[Valor soportado por la Subred]],0)</f>
        <v>#N/A</v>
      </c>
      <c r="Y414" s="38"/>
      <c r="Z414" s="38"/>
      <c r="AA414" s="39" t="e">
        <f>ROUND(Tabla15[[#This Row],[VALOR GLOSA DEFINITIVA]]-Tabla15[[#This Row],[VALOR LEVANTADO EN LIQUIDACION]],0)</f>
        <v>#N/A</v>
      </c>
    </row>
    <row r="415" spans="3:27" s="13" customFormat="1" ht="87.5" customHeight="1">
      <c r="C415" s="36"/>
      <c r="D415" s="36"/>
      <c r="E415" s="37"/>
      <c r="F415" s="38" t="str">
        <f>+Tabla15[[#This Row],[CODIGO ACTIVIDAD]]&amp;Tabla15[[#This Row],[PROCESO]]</f>
        <v/>
      </c>
      <c r="G415" s="84" t="e">
        <f>VLOOKUP(Tabla15[[#This Row],[llave 1]],'INFORME GESTION'!$D$3:$F$347,3,FALSE)</f>
        <v>#N/A</v>
      </c>
      <c r="H415" s="84" t="e">
        <f>VLOOKUP(Tabla15[[#This Row],[llave 1]],'INFORME GESTION'!$D$3:$G$347,4,FALSE)</f>
        <v>#N/A</v>
      </c>
      <c r="I415" s="84" t="e">
        <f>VLOOKUP(Tabla15[[#This Row],[llave 1]],'INFORME GESTION'!$D$3:$I$347,6,FALSE)</f>
        <v>#N/A</v>
      </c>
      <c r="J415" s="85"/>
      <c r="K415" s="83"/>
      <c r="L415" s="86" t="str">
        <f>Tabla15[[#This Row],[llave 1]]&amp;Tabla15[[#This Row],[MES]]</f>
        <v/>
      </c>
      <c r="M415" s="87" t="e">
        <f>VLOOKUP(Tabla15[[#This Row],[llave 2]],'INFORME GESTION'!$H$3:$O$347,3,0)</f>
        <v>#N/A</v>
      </c>
      <c r="N415" s="151" t="e">
        <f>VLOOKUP(Tabla15[[#This Row],[llave 2]],'INFORME GESTION'!$H$3:$O$347,7,0)</f>
        <v>#N/A</v>
      </c>
      <c r="O415" s="152" t="e">
        <f>VLOOKUP(Tabla15[[#This Row],[llave 2]],'INFORME GESTION'!$H$3:$O$347,8,0)</f>
        <v>#N/A</v>
      </c>
      <c r="P415" s="37"/>
      <c r="Q415" s="41"/>
      <c r="R415" s="42"/>
      <c r="S415" s="39" t="e">
        <f>ROUND(Tabla15[[#This Row],[VALOR UNITARIO SEGUIMIENTO FINANCIERO]]*Tabla15[[#This Row],[Porcentaje de Glosa]]*Tabla15[[#This Row],[Meta afectada por la glosa]],0)</f>
        <v>#N/A</v>
      </c>
      <c r="T415" s="37"/>
      <c r="U415" s="38"/>
      <c r="V415" s="38"/>
      <c r="W415" s="38"/>
      <c r="X415" s="39" t="e">
        <f>ROUND(Tabla15[[#This Row],[Valor de la Glosa]]-Tabla15[[#This Row],[Valor soportado por la Subred]],0)</f>
        <v>#N/A</v>
      </c>
      <c r="Y415" s="38"/>
      <c r="Z415" s="38"/>
      <c r="AA415" s="39" t="e">
        <f>ROUND(Tabla15[[#This Row],[VALOR GLOSA DEFINITIVA]]-Tabla15[[#This Row],[VALOR LEVANTADO EN LIQUIDACION]],0)</f>
        <v>#N/A</v>
      </c>
    </row>
    <row r="416" spans="3:27" s="13" customFormat="1" ht="87.5" customHeight="1">
      <c r="C416" s="36"/>
      <c r="D416" s="36"/>
      <c r="E416" s="37"/>
      <c r="F416" s="38" t="str">
        <f>+Tabla15[[#This Row],[CODIGO ACTIVIDAD]]&amp;Tabla15[[#This Row],[PROCESO]]</f>
        <v/>
      </c>
      <c r="G416" s="84" t="e">
        <f>VLOOKUP(Tabla15[[#This Row],[llave 1]],'INFORME GESTION'!$D$3:$F$347,3,FALSE)</f>
        <v>#N/A</v>
      </c>
      <c r="H416" s="84" t="e">
        <f>VLOOKUP(Tabla15[[#This Row],[llave 1]],'INFORME GESTION'!$D$3:$G$347,4,FALSE)</f>
        <v>#N/A</v>
      </c>
      <c r="I416" s="84" t="e">
        <f>VLOOKUP(Tabla15[[#This Row],[llave 1]],'INFORME GESTION'!$D$3:$I$347,6,FALSE)</f>
        <v>#N/A</v>
      </c>
      <c r="J416" s="85"/>
      <c r="K416" s="83"/>
      <c r="L416" s="86" t="str">
        <f>Tabla15[[#This Row],[llave 1]]&amp;Tabla15[[#This Row],[MES]]</f>
        <v/>
      </c>
      <c r="M416" s="87" t="e">
        <f>VLOOKUP(Tabla15[[#This Row],[llave 2]],'INFORME GESTION'!$H$3:$O$347,3,0)</f>
        <v>#N/A</v>
      </c>
      <c r="N416" s="151" t="e">
        <f>VLOOKUP(Tabla15[[#This Row],[llave 2]],'INFORME GESTION'!$H$3:$O$347,7,0)</f>
        <v>#N/A</v>
      </c>
      <c r="O416" s="152" t="e">
        <f>VLOOKUP(Tabla15[[#This Row],[llave 2]],'INFORME GESTION'!$H$3:$O$347,8,0)</f>
        <v>#N/A</v>
      </c>
      <c r="P416" s="37"/>
      <c r="Q416" s="41"/>
      <c r="R416" s="42"/>
      <c r="S416" s="39" t="e">
        <f>ROUND(Tabla15[[#This Row],[VALOR UNITARIO SEGUIMIENTO FINANCIERO]]*Tabla15[[#This Row],[Porcentaje de Glosa]]*Tabla15[[#This Row],[Meta afectada por la glosa]],0)</f>
        <v>#N/A</v>
      </c>
      <c r="T416" s="37"/>
      <c r="U416" s="38"/>
      <c r="V416" s="38"/>
      <c r="W416" s="38"/>
      <c r="X416" s="39" t="e">
        <f>ROUND(Tabla15[[#This Row],[Valor de la Glosa]]-Tabla15[[#This Row],[Valor soportado por la Subred]],0)</f>
        <v>#N/A</v>
      </c>
      <c r="Y416" s="38"/>
      <c r="Z416" s="38"/>
      <c r="AA416" s="39" t="e">
        <f>ROUND(Tabla15[[#This Row],[VALOR GLOSA DEFINITIVA]]-Tabla15[[#This Row],[VALOR LEVANTADO EN LIQUIDACION]],0)</f>
        <v>#N/A</v>
      </c>
    </row>
    <row r="417" spans="3:27" s="13" customFormat="1" ht="87.5" customHeight="1">
      <c r="C417" s="36"/>
      <c r="D417" s="36"/>
      <c r="E417" s="37"/>
      <c r="F417" s="38" t="str">
        <f>+Tabla15[[#This Row],[CODIGO ACTIVIDAD]]&amp;Tabla15[[#This Row],[PROCESO]]</f>
        <v/>
      </c>
      <c r="G417" s="84" t="e">
        <f>VLOOKUP(Tabla15[[#This Row],[llave 1]],'INFORME GESTION'!$D$3:$F$347,3,FALSE)</f>
        <v>#N/A</v>
      </c>
      <c r="H417" s="84" t="e">
        <f>VLOOKUP(Tabla15[[#This Row],[llave 1]],'INFORME GESTION'!$D$3:$G$347,4,FALSE)</f>
        <v>#N/A</v>
      </c>
      <c r="I417" s="84" t="e">
        <f>VLOOKUP(Tabla15[[#This Row],[llave 1]],'INFORME GESTION'!$D$3:$I$347,6,FALSE)</f>
        <v>#N/A</v>
      </c>
      <c r="J417" s="85"/>
      <c r="K417" s="83"/>
      <c r="L417" s="86" t="str">
        <f>Tabla15[[#This Row],[llave 1]]&amp;Tabla15[[#This Row],[MES]]</f>
        <v/>
      </c>
      <c r="M417" s="87" t="e">
        <f>VLOOKUP(Tabla15[[#This Row],[llave 2]],'INFORME GESTION'!$H$3:$O$347,3,0)</f>
        <v>#N/A</v>
      </c>
      <c r="N417" s="151" t="e">
        <f>VLOOKUP(Tabla15[[#This Row],[llave 2]],'INFORME GESTION'!$H$3:$O$347,7,0)</f>
        <v>#N/A</v>
      </c>
      <c r="O417" s="152" t="e">
        <f>VLOOKUP(Tabla15[[#This Row],[llave 2]],'INFORME GESTION'!$H$3:$O$347,8,0)</f>
        <v>#N/A</v>
      </c>
      <c r="P417" s="37"/>
      <c r="Q417" s="41"/>
      <c r="R417" s="42"/>
      <c r="S417" s="39" t="e">
        <f>ROUND(Tabla15[[#This Row],[VALOR UNITARIO SEGUIMIENTO FINANCIERO]]*Tabla15[[#This Row],[Porcentaje de Glosa]]*Tabla15[[#This Row],[Meta afectada por la glosa]],0)</f>
        <v>#N/A</v>
      </c>
      <c r="T417" s="37"/>
      <c r="U417" s="38"/>
      <c r="V417" s="38"/>
      <c r="W417" s="38"/>
      <c r="X417" s="39" t="e">
        <f>ROUND(Tabla15[[#This Row],[Valor de la Glosa]]-Tabla15[[#This Row],[Valor soportado por la Subred]],0)</f>
        <v>#N/A</v>
      </c>
      <c r="Y417" s="38"/>
      <c r="Z417" s="38"/>
      <c r="AA417" s="39" t="e">
        <f>ROUND(Tabla15[[#This Row],[VALOR GLOSA DEFINITIVA]]-Tabla15[[#This Row],[VALOR LEVANTADO EN LIQUIDACION]],0)</f>
        <v>#N/A</v>
      </c>
    </row>
    <row r="418" spans="3:27" s="13" customFormat="1" ht="87.5" customHeight="1">
      <c r="C418" s="36"/>
      <c r="D418" s="36"/>
      <c r="E418" s="37"/>
      <c r="F418" s="38" t="str">
        <f>+Tabla15[[#This Row],[CODIGO ACTIVIDAD]]&amp;Tabla15[[#This Row],[PROCESO]]</f>
        <v/>
      </c>
      <c r="G418" s="84" t="e">
        <f>VLOOKUP(Tabla15[[#This Row],[llave 1]],'INFORME GESTION'!$D$3:$F$347,3,FALSE)</f>
        <v>#N/A</v>
      </c>
      <c r="H418" s="84" t="e">
        <f>VLOOKUP(Tabla15[[#This Row],[llave 1]],'INFORME GESTION'!$D$3:$G$347,4,FALSE)</f>
        <v>#N/A</v>
      </c>
      <c r="I418" s="84" t="e">
        <f>VLOOKUP(Tabla15[[#This Row],[llave 1]],'INFORME GESTION'!$D$3:$I$347,6,FALSE)</f>
        <v>#N/A</v>
      </c>
      <c r="J418" s="85"/>
      <c r="K418" s="83"/>
      <c r="L418" s="86" t="str">
        <f>Tabla15[[#This Row],[llave 1]]&amp;Tabla15[[#This Row],[MES]]</f>
        <v/>
      </c>
      <c r="M418" s="87" t="e">
        <f>VLOOKUP(Tabla15[[#This Row],[llave 2]],'INFORME GESTION'!$H$3:$O$347,3,0)</f>
        <v>#N/A</v>
      </c>
      <c r="N418" s="151" t="e">
        <f>VLOOKUP(Tabla15[[#This Row],[llave 2]],'INFORME GESTION'!$H$3:$O$347,7,0)</f>
        <v>#N/A</v>
      </c>
      <c r="O418" s="152" t="e">
        <f>VLOOKUP(Tabla15[[#This Row],[llave 2]],'INFORME GESTION'!$H$3:$O$347,8,0)</f>
        <v>#N/A</v>
      </c>
      <c r="P418" s="37"/>
      <c r="Q418" s="41"/>
      <c r="R418" s="42"/>
      <c r="S418" s="39" t="e">
        <f>ROUND(Tabla15[[#This Row],[VALOR UNITARIO SEGUIMIENTO FINANCIERO]]*Tabla15[[#This Row],[Porcentaje de Glosa]]*Tabla15[[#This Row],[Meta afectada por la glosa]],0)</f>
        <v>#N/A</v>
      </c>
      <c r="T418" s="37"/>
      <c r="U418" s="38"/>
      <c r="V418" s="38"/>
      <c r="W418" s="38"/>
      <c r="X418" s="39" t="e">
        <f>ROUND(Tabla15[[#This Row],[Valor de la Glosa]]-Tabla15[[#This Row],[Valor soportado por la Subred]],0)</f>
        <v>#N/A</v>
      </c>
      <c r="Y418" s="38"/>
      <c r="Z418" s="38"/>
      <c r="AA418" s="39" t="e">
        <f>ROUND(Tabla15[[#This Row],[VALOR GLOSA DEFINITIVA]]-Tabla15[[#This Row],[VALOR LEVANTADO EN LIQUIDACION]],0)</f>
        <v>#N/A</v>
      </c>
    </row>
    <row r="419" spans="3:27" s="13" customFormat="1" ht="87.5" customHeight="1">
      <c r="C419" s="36"/>
      <c r="D419" s="36"/>
      <c r="E419" s="37"/>
      <c r="F419" s="38" t="str">
        <f>+Tabla15[[#This Row],[CODIGO ACTIVIDAD]]&amp;Tabla15[[#This Row],[PROCESO]]</f>
        <v/>
      </c>
      <c r="G419" s="84" t="e">
        <f>VLOOKUP(Tabla15[[#This Row],[llave 1]],'INFORME GESTION'!$D$3:$F$347,3,FALSE)</f>
        <v>#N/A</v>
      </c>
      <c r="H419" s="84" t="e">
        <f>VLOOKUP(Tabla15[[#This Row],[llave 1]],'INFORME GESTION'!$D$3:$G$347,4,FALSE)</f>
        <v>#N/A</v>
      </c>
      <c r="I419" s="84" t="e">
        <f>VLOOKUP(Tabla15[[#This Row],[llave 1]],'INFORME GESTION'!$D$3:$I$347,6,FALSE)</f>
        <v>#N/A</v>
      </c>
      <c r="J419" s="85"/>
      <c r="K419" s="83"/>
      <c r="L419" s="86" t="str">
        <f>Tabla15[[#This Row],[llave 1]]&amp;Tabla15[[#This Row],[MES]]</f>
        <v/>
      </c>
      <c r="M419" s="87" t="e">
        <f>VLOOKUP(Tabla15[[#This Row],[llave 2]],'INFORME GESTION'!$H$3:$O$347,3,0)</f>
        <v>#N/A</v>
      </c>
      <c r="N419" s="151" t="e">
        <f>VLOOKUP(Tabla15[[#This Row],[llave 2]],'INFORME GESTION'!$H$3:$O$347,7,0)</f>
        <v>#N/A</v>
      </c>
      <c r="O419" s="152" t="e">
        <f>VLOOKUP(Tabla15[[#This Row],[llave 2]],'INFORME GESTION'!$H$3:$O$347,8,0)</f>
        <v>#N/A</v>
      </c>
      <c r="P419" s="37"/>
      <c r="Q419" s="41"/>
      <c r="R419" s="42"/>
      <c r="S419" s="39" t="e">
        <f>ROUND(Tabla15[[#This Row],[VALOR UNITARIO SEGUIMIENTO FINANCIERO]]*Tabla15[[#This Row],[Porcentaje de Glosa]]*Tabla15[[#This Row],[Meta afectada por la glosa]],0)</f>
        <v>#N/A</v>
      </c>
      <c r="T419" s="37"/>
      <c r="U419" s="38"/>
      <c r="V419" s="38"/>
      <c r="W419" s="38"/>
      <c r="X419" s="39" t="e">
        <f>ROUND(Tabla15[[#This Row],[Valor de la Glosa]]-Tabla15[[#This Row],[Valor soportado por la Subred]],0)</f>
        <v>#N/A</v>
      </c>
      <c r="Y419" s="38"/>
      <c r="Z419" s="38"/>
      <c r="AA419" s="39" t="e">
        <f>ROUND(Tabla15[[#This Row],[VALOR GLOSA DEFINITIVA]]-Tabla15[[#This Row],[VALOR LEVANTADO EN LIQUIDACION]],0)</f>
        <v>#N/A</v>
      </c>
    </row>
    <row r="420" spans="3:27" s="13" customFormat="1" ht="87.5" customHeight="1">
      <c r="C420" s="36"/>
      <c r="D420" s="36"/>
      <c r="E420" s="37"/>
      <c r="F420" s="38" t="str">
        <f>+Tabla15[[#This Row],[CODIGO ACTIVIDAD]]&amp;Tabla15[[#This Row],[PROCESO]]</f>
        <v/>
      </c>
      <c r="G420" s="84" t="e">
        <f>VLOOKUP(Tabla15[[#This Row],[llave 1]],'INFORME GESTION'!$D$3:$F$347,3,FALSE)</f>
        <v>#N/A</v>
      </c>
      <c r="H420" s="84" t="e">
        <f>VLOOKUP(Tabla15[[#This Row],[llave 1]],'INFORME GESTION'!$D$3:$G$347,4,FALSE)</f>
        <v>#N/A</v>
      </c>
      <c r="I420" s="84" t="e">
        <f>VLOOKUP(Tabla15[[#This Row],[llave 1]],'INFORME GESTION'!$D$3:$I$347,6,FALSE)</f>
        <v>#N/A</v>
      </c>
      <c r="J420" s="85"/>
      <c r="K420" s="83"/>
      <c r="L420" s="86" t="str">
        <f>Tabla15[[#This Row],[llave 1]]&amp;Tabla15[[#This Row],[MES]]</f>
        <v/>
      </c>
      <c r="M420" s="87" t="e">
        <f>VLOOKUP(Tabla15[[#This Row],[llave 2]],'INFORME GESTION'!$H$3:$O$347,3,0)</f>
        <v>#N/A</v>
      </c>
      <c r="N420" s="151" t="e">
        <f>VLOOKUP(Tabla15[[#This Row],[llave 2]],'INFORME GESTION'!$H$3:$O$347,7,0)</f>
        <v>#N/A</v>
      </c>
      <c r="O420" s="152" t="e">
        <f>VLOOKUP(Tabla15[[#This Row],[llave 2]],'INFORME GESTION'!$H$3:$O$347,8,0)</f>
        <v>#N/A</v>
      </c>
      <c r="P420" s="37"/>
      <c r="Q420" s="41"/>
      <c r="R420" s="42"/>
      <c r="S420" s="39" t="e">
        <f>ROUND(Tabla15[[#This Row],[VALOR UNITARIO SEGUIMIENTO FINANCIERO]]*Tabla15[[#This Row],[Porcentaje de Glosa]]*Tabla15[[#This Row],[Meta afectada por la glosa]],0)</f>
        <v>#N/A</v>
      </c>
      <c r="T420" s="37"/>
      <c r="U420" s="38"/>
      <c r="V420" s="38"/>
      <c r="W420" s="38"/>
      <c r="X420" s="39" t="e">
        <f>ROUND(Tabla15[[#This Row],[Valor de la Glosa]]-Tabla15[[#This Row],[Valor soportado por la Subred]],0)</f>
        <v>#N/A</v>
      </c>
      <c r="Y420" s="38"/>
      <c r="Z420" s="38"/>
      <c r="AA420" s="39" t="e">
        <f>ROUND(Tabla15[[#This Row],[VALOR GLOSA DEFINITIVA]]-Tabla15[[#This Row],[VALOR LEVANTADO EN LIQUIDACION]],0)</f>
        <v>#N/A</v>
      </c>
    </row>
    <row r="421" spans="3:27" s="13" customFormat="1" ht="87.5" customHeight="1">
      <c r="C421" s="36"/>
      <c r="D421" s="36"/>
      <c r="E421" s="37"/>
      <c r="F421" s="38" t="str">
        <f>+Tabla15[[#This Row],[CODIGO ACTIVIDAD]]&amp;Tabla15[[#This Row],[PROCESO]]</f>
        <v/>
      </c>
      <c r="G421" s="84" t="e">
        <f>VLOOKUP(Tabla15[[#This Row],[llave 1]],'INFORME GESTION'!$D$3:$F$347,3,FALSE)</f>
        <v>#N/A</v>
      </c>
      <c r="H421" s="84" t="e">
        <f>VLOOKUP(Tabla15[[#This Row],[llave 1]],'INFORME GESTION'!$D$3:$G$347,4,FALSE)</f>
        <v>#N/A</v>
      </c>
      <c r="I421" s="84" t="e">
        <f>VLOOKUP(Tabla15[[#This Row],[llave 1]],'INFORME GESTION'!$D$3:$I$347,6,FALSE)</f>
        <v>#N/A</v>
      </c>
      <c r="J421" s="85"/>
      <c r="K421" s="83"/>
      <c r="L421" s="86" t="str">
        <f>Tabla15[[#This Row],[llave 1]]&amp;Tabla15[[#This Row],[MES]]</f>
        <v/>
      </c>
      <c r="M421" s="87" t="e">
        <f>VLOOKUP(Tabla15[[#This Row],[llave 2]],'INFORME GESTION'!$H$3:$O$347,3,0)</f>
        <v>#N/A</v>
      </c>
      <c r="N421" s="151" t="e">
        <f>VLOOKUP(Tabla15[[#This Row],[llave 2]],'INFORME GESTION'!$H$3:$O$347,7,0)</f>
        <v>#N/A</v>
      </c>
      <c r="O421" s="152" t="e">
        <f>VLOOKUP(Tabla15[[#This Row],[llave 2]],'INFORME GESTION'!$H$3:$O$347,8,0)</f>
        <v>#N/A</v>
      </c>
      <c r="P421" s="37"/>
      <c r="Q421" s="41"/>
      <c r="R421" s="42"/>
      <c r="S421" s="39" t="e">
        <f>ROUND(Tabla15[[#This Row],[VALOR UNITARIO SEGUIMIENTO FINANCIERO]]*Tabla15[[#This Row],[Porcentaje de Glosa]]*Tabla15[[#This Row],[Meta afectada por la glosa]],0)</f>
        <v>#N/A</v>
      </c>
      <c r="T421" s="37"/>
      <c r="U421" s="38"/>
      <c r="V421" s="38"/>
      <c r="W421" s="38"/>
      <c r="X421" s="39" t="e">
        <f>ROUND(Tabla15[[#This Row],[Valor de la Glosa]]-Tabla15[[#This Row],[Valor soportado por la Subred]],0)</f>
        <v>#N/A</v>
      </c>
      <c r="Y421" s="38"/>
      <c r="Z421" s="38"/>
      <c r="AA421" s="39" t="e">
        <f>ROUND(Tabla15[[#This Row],[VALOR GLOSA DEFINITIVA]]-Tabla15[[#This Row],[VALOR LEVANTADO EN LIQUIDACION]],0)</f>
        <v>#N/A</v>
      </c>
    </row>
    <row r="422" spans="3:27" s="13" customFormat="1" ht="87.5" customHeight="1">
      <c r="C422" s="36"/>
      <c r="D422" s="36"/>
      <c r="E422" s="37"/>
      <c r="F422" s="38" t="str">
        <f>+Tabla15[[#This Row],[CODIGO ACTIVIDAD]]&amp;Tabla15[[#This Row],[PROCESO]]</f>
        <v/>
      </c>
      <c r="G422" s="84" t="e">
        <f>VLOOKUP(Tabla15[[#This Row],[llave 1]],'INFORME GESTION'!$D$3:$F$347,3,FALSE)</f>
        <v>#N/A</v>
      </c>
      <c r="H422" s="84" t="e">
        <f>VLOOKUP(Tabla15[[#This Row],[llave 1]],'INFORME GESTION'!$D$3:$G$347,4,FALSE)</f>
        <v>#N/A</v>
      </c>
      <c r="I422" s="84" t="e">
        <f>VLOOKUP(Tabla15[[#This Row],[llave 1]],'INFORME GESTION'!$D$3:$I$347,6,FALSE)</f>
        <v>#N/A</v>
      </c>
      <c r="J422" s="85"/>
      <c r="K422" s="83"/>
      <c r="L422" s="86" t="str">
        <f>Tabla15[[#This Row],[llave 1]]&amp;Tabla15[[#This Row],[MES]]</f>
        <v/>
      </c>
      <c r="M422" s="87" t="e">
        <f>VLOOKUP(Tabla15[[#This Row],[llave 2]],'INFORME GESTION'!$H$3:$O$347,3,0)</f>
        <v>#N/A</v>
      </c>
      <c r="N422" s="151" t="e">
        <f>VLOOKUP(Tabla15[[#This Row],[llave 2]],'INFORME GESTION'!$H$3:$O$347,7,0)</f>
        <v>#N/A</v>
      </c>
      <c r="O422" s="152" t="e">
        <f>VLOOKUP(Tabla15[[#This Row],[llave 2]],'INFORME GESTION'!$H$3:$O$347,8,0)</f>
        <v>#N/A</v>
      </c>
      <c r="P422" s="37"/>
      <c r="Q422" s="41"/>
      <c r="R422" s="42"/>
      <c r="S422" s="39" t="e">
        <f>ROUND(Tabla15[[#This Row],[VALOR UNITARIO SEGUIMIENTO FINANCIERO]]*Tabla15[[#This Row],[Porcentaje de Glosa]]*Tabla15[[#This Row],[Meta afectada por la glosa]],0)</f>
        <v>#N/A</v>
      </c>
      <c r="T422" s="37"/>
      <c r="U422" s="38"/>
      <c r="V422" s="38"/>
      <c r="W422" s="38"/>
      <c r="X422" s="39" t="e">
        <f>ROUND(Tabla15[[#This Row],[Valor de la Glosa]]-Tabla15[[#This Row],[Valor soportado por la Subred]],0)</f>
        <v>#N/A</v>
      </c>
      <c r="Y422" s="38"/>
      <c r="Z422" s="38"/>
      <c r="AA422" s="39" t="e">
        <f>ROUND(Tabla15[[#This Row],[VALOR GLOSA DEFINITIVA]]-Tabla15[[#This Row],[VALOR LEVANTADO EN LIQUIDACION]],0)</f>
        <v>#N/A</v>
      </c>
    </row>
    <row r="423" spans="3:27" s="13" customFormat="1" ht="87.5" customHeight="1">
      <c r="C423" s="36"/>
      <c r="D423" s="36"/>
      <c r="E423" s="37"/>
      <c r="F423" s="38" t="str">
        <f>+Tabla15[[#This Row],[CODIGO ACTIVIDAD]]&amp;Tabla15[[#This Row],[PROCESO]]</f>
        <v/>
      </c>
      <c r="G423" s="84" t="e">
        <f>VLOOKUP(Tabla15[[#This Row],[llave 1]],'INFORME GESTION'!$D$3:$F$347,3,FALSE)</f>
        <v>#N/A</v>
      </c>
      <c r="H423" s="84" t="e">
        <f>VLOOKUP(Tabla15[[#This Row],[llave 1]],'INFORME GESTION'!$D$3:$G$347,4,FALSE)</f>
        <v>#N/A</v>
      </c>
      <c r="I423" s="84" t="e">
        <f>VLOOKUP(Tabla15[[#This Row],[llave 1]],'INFORME GESTION'!$D$3:$I$347,6,FALSE)</f>
        <v>#N/A</v>
      </c>
      <c r="J423" s="85"/>
      <c r="K423" s="83"/>
      <c r="L423" s="86" t="str">
        <f>Tabla15[[#This Row],[llave 1]]&amp;Tabla15[[#This Row],[MES]]</f>
        <v/>
      </c>
      <c r="M423" s="87" t="e">
        <f>VLOOKUP(Tabla15[[#This Row],[llave 2]],'INFORME GESTION'!$H$3:$O$347,3,0)</f>
        <v>#N/A</v>
      </c>
      <c r="N423" s="151" t="e">
        <f>VLOOKUP(Tabla15[[#This Row],[llave 2]],'INFORME GESTION'!$H$3:$O$347,7,0)</f>
        <v>#N/A</v>
      </c>
      <c r="O423" s="152" t="e">
        <f>VLOOKUP(Tabla15[[#This Row],[llave 2]],'INFORME GESTION'!$H$3:$O$347,8,0)</f>
        <v>#N/A</v>
      </c>
      <c r="P423" s="37"/>
      <c r="Q423" s="41"/>
      <c r="R423" s="42"/>
      <c r="S423" s="39" t="e">
        <f>ROUND(Tabla15[[#This Row],[VALOR UNITARIO SEGUIMIENTO FINANCIERO]]*Tabla15[[#This Row],[Porcentaje de Glosa]]*Tabla15[[#This Row],[Meta afectada por la glosa]],0)</f>
        <v>#N/A</v>
      </c>
      <c r="T423" s="37"/>
      <c r="U423" s="38"/>
      <c r="V423" s="38"/>
      <c r="W423" s="38"/>
      <c r="X423" s="39" t="e">
        <f>ROUND(Tabla15[[#This Row],[Valor de la Glosa]]-Tabla15[[#This Row],[Valor soportado por la Subred]],0)</f>
        <v>#N/A</v>
      </c>
      <c r="Y423" s="38"/>
      <c r="Z423" s="38"/>
      <c r="AA423" s="39" t="e">
        <f>ROUND(Tabla15[[#This Row],[VALOR GLOSA DEFINITIVA]]-Tabla15[[#This Row],[VALOR LEVANTADO EN LIQUIDACION]],0)</f>
        <v>#N/A</v>
      </c>
    </row>
    <row r="424" spans="3:27" s="13" customFormat="1" ht="87.5" customHeight="1">
      <c r="C424" s="36"/>
      <c r="D424" s="36"/>
      <c r="E424" s="37"/>
      <c r="F424" s="38" t="str">
        <f>+Tabla15[[#This Row],[CODIGO ACTIVIDAD]]&amp;Tabla15[[#This Row],[PROCESO]]</f>
        <v/>
      </c>
      <c r="G424" s="84" t="e">
        <f>VLOOKUP(Tabla15[[#This Row],[llave 1]],'INFORME GESTION'!$D$3:$F$347,3,FALSE)</f>
        <v>#N/A</v>
      </c>
      <c r="H424" s="84" t="e">
        <f>VLOOKUP(Tabla15[[#This Row],[llave 1]],'INFORME GESTION'!$D$3:$G$347,4,FALSE)</f>
        <v>#N/A</v>
      </c>
      <c r="I424" s="84" t="e">
        <f>VLOOKUP(Tabla15[[#This Row],[llave 1]],'INFORME GESTION'!$D$3:$I$347,6,FALSE)</f>
        <v>#N/A</v>
      </c>
      <c r="J424" s="85"/>
      <c r="K424" s="83"/>
      <c r="L424" s="86" t="str">
        <f>Tabla15[[#This Row],[llave 1]]&amp;Tabla15[[#This Row],[MES]]</f>
        <v/>
      </c>
      <c r="M424" s="87" t="e">
        <f>VLOOKUP(Tabla15[[#This Row],[llave 2]],'INFORME GESTION'!$H$3:$O$347,3,0)</f>
        <v>#N/A</v>
      </c>
      <c r="N424" s="151" t="e">
        <f>VLOOKUP(Tabla15[[#This Row],[llave 2]],'INFORME GESTION'!$H$3:$O$347,7,0)</f>
        <v>#N/A</v>
      </c>
      <c r="O424" s="152" t="e">
        <f>VLOOKUP(Tabla15[[#This Row],[llave 2]],'INFORME GESTION'!$H$3:$O$347,8,0)</f>
        <v>#N/A</v>
      </c>
      <c r="P424" s="37"/>
      <c r="Q424" s="41"/>
      <c r="R424" s="42"/>
      <c r="S424" s="39" t="e">
        <f>ROUND(Tabla15[[#This Row],[VALOR UNITARIO SEGUIMIENTO FINANCIERO]]*Tabla15[[#This Row],[Porcentaje de Glosa]]*Tabla15[[#This Row],[Meta afectada por la glosa]],0)</f>
        <v>#N/A</v>
      </c>
      <c r="T424" s="37"/>
      <c r="U424" s="38"/>
      <c r="V424" s="38"/>
      <c r="W424" s="38"/>
      <c r="X424" s="39" t="e">
        <f>ROUND(Tabla15[[#This Row],[Valor de la Glosa]]-Tabla15[[#This Row],[Valor soportado por la Subred]],0)</f>
        <v>#N/A</v>
      </c>
      <c r="Y424" s="38"/>
      <c r="Z424" s="38"/>
      <c r="AA424" s="39" t="e">
        <f>ROUND(Tabla15[[#This Row],[VALOR GLOSA DEFINITIVA]]-Tabla15[[#This Row],[VALOR LEVANTADO EN LIQUIDACION]],0)</f>
        <v>#N/A</v>
      </c>
    </row>
    <row r="425" spans="3:27" s="13" customFormat="1" ht="87.5" customHeight="1">
      <c r="C425" s="36"/>
      <c r="D425" s="36"/>
      <c r="E425" s="37"/>
      <c r="F425" s="38" t="str">
        <f>+Tabla15[[#This Row],[CODIGO ACTIVIDAD]]&amp;Tabla15[[#This Row],[PROCESO]]</f>
        <v/>
      </c>
      <c r="G425" s="84" t="e">
        <f>VLOOKUP(Tabla15[[#This Row],[llave 1]],'INFORME GESTION'!$D$3:$F$347,3,FALSE)</f>
        <v>#N/A</v>
      </c>
      <c r="H425" s="84" t="e">
        <f>VLOOKUP(Tabla15[[#This Row],[llave 1]],'INFORME GESTION'!$D$3:$G$347,4,FALSE)</f>
        <v>#N/A</v>
      </c>
      <c r="I425" s="84" t="e">
        <f>VLOOKUP(Tabla15[[#This Row],[llave 1]],'INFORME GESTION'!$D$3:$I$347,6,FALSE)</f>
        <v>#N/A</v>
      </c>
      <c r="J425" s="85"/>
      <c r="K425" s="83"/>
      <c r="L425" s="86" t="str">
        <f>Tabla15[[#This Row],[llave 1]]&amp;Tabla15[[#This Row],[MES]]</f>
        <v/>
      </c>
      <c r="M425" s="87" t="e">
        <f>VLOOKUP(Tabla15[[#This Row],[llave 2]],'INFORME GESTION'!$H$3:$O$347,3,0)</f>
        <v>#N/A</v>
      </c>
      <c r="N425" s="151" t="e">
        <f>VLOOKUP(Tabla15[[#This Row],[llave 2]],'INFORME GESTION'!$H$3:$O$347,7,0)</f>
        <v>#N/A</v>
      </c>
      <c r="O425" s="152" t="e">
        <f>VLOOKUP(Tabla15[[#This Row],[llave 2]],'INFORME GESTION'!$H$3:$O$347,8,0)</f>
        <v>#N/A</v>
      </c>
      <c r="P425" s="37"/>
      <c r="Q425" s="41"/>
      <c r="R425" s="42"/>
      <c r="S425" s="39" t="e">
        <f>ROUND(Tabla15[[#This Row],[VALOR UNITARIO SEGUIMIENTO FINANCIERO]]*Tabla15[[#This Row],[Porcentaje de Glosa]]*Tabla15[[#This Row],[Meta afectada por la glosa]],0)</f>
        <v>#N/A</v>
      </c>
      <c r="T425" s="37"/>
      <c r="U425" s="38"/>
      <c r="V425" s="38"/>
      <c r="W425" s="38"/>
      <c r="X425" s="39" t="e">
        <f>ROUND(Tabla15[[#This Row],[Valor de la Glosa]]-Tabla15[[#This Row],[Valor soportado por la Subred]],0)</f>
        <v>#N/A</v>
      </c>
      <c r="Y425" s="38"/>
      <c r="Z425" s="38"/>
      <c r="AA425" s="39" t="e">
        <f>ROUND(Tabla15[[#This Row],[VALOR GLOSA DEFINITIVA]]-Tabla15[[#This Row],[VALOR LEVANTADO EN LIQUIDACION]],0)</f>
        <v>#N/A</v>
      </c>
    </row>
    <row r="426" spans="3:27" s="13" customFormat="1" ht="87.5" customHeight="1">
      <c r="C426" s="36"/>
      <c r="D426" s="36"/>
      <c r="E426" s="37"/>
      <c r="F426" s="38" t="str">
        <f>+Tabla15[[#This Row],[CODIGO ACTIVIDAD]]&amp;Tabla15[[#This Row],[PROCESO]]</f>
        <v/>
      </c>
      <c r="G426" s="84" t="e">
        <f>VLOOKUP(Tabla15[[#This Row],[llave 1]],'INFORME GESTION'!$D$3:$F$347,3,FALSE)</f>
        <v>#N/A</v>
      </c>
      <c r="H426" s="84" t="e">
        <f>VLOOKUP(Tabla15[[#This Row],[llave 1]],'INFORME GESTION'!$D$3:$G$347,4,FALSE)</f>
        <v>#N/A</v>
      </c>
      <c r="I426" s="84" t="e">
        <f>VLOOKUP(Tabla15[[#This Row],[llave 1]],'INFORME GESTION'!$D$3:$I$347,6,FALSE)</f>
        <v>#N/A</v>
      </c>
      <c r="J426" s="85"/>
      <c r="K426" s="83"/>
      <c r="L426" s="86" t="str">
        <f>Tabla15[[#This Row],[llave 1]]&amp;Tabla15[[#This Row],[MES]]</f>
        <v/>
      </c>
      <c r="M426" s="87" t="e">
        <f>VLOOKUP(Tabla15[[#This Row],[llave 2]],'INFORME GESTION'!$H$3:$O$347,3,0)</f>
        <v>#N/A</v>
      </c>
      <c r="N426" s="151" t="e">
        <f>VLOOKUP(Tabla15[[#This Row],[llave 2]],'INFORME GESTION'!$H$3:$O$347,7,0)</f>
        <v>#N/A</v>
      </c>
      <c r="O426" s="152" t="e">
        <f>VLOOKUP(Tabla15[[#This Row],[llave 2]],'INFORME GESTION'!$H$3:$O$347,8,0)</f>
        <v>#N/A</v>
      </c>
      <c r="P426" s="37"/>
      <c r="Q426" s="41"/>
      <c r="R426" s="42"/>
      <c r="S426" s="39" t="e">
        <f>ROUND(Tabla15[[#This Row],[VALOR UNITARIO SEGUIMIENTO FINANCIERO]]*Tabla15[[#This Row],[Porcentaje de Glosa]]*Tabla15[[#This Row],[Meta afectada por la glosa]],0)</f>
        <v>#N/A</v>
      </c>
      <c r="T426" s="37"/>
      <c r="U426" s="38"/>
      <c r="V426" s="38"/>
      <c r="W426" s="38"/>
      <c r="X426" s="39" t="e">
        <f>ROUND(Tabla15[[#This Row],[Valor de la Glosa]]-Tabla15[[#This Row],[Valor soportado por la Subred]],0)</f>
        <v>#N/A</v>
      </c>
      <c r="Y426" s="38"/>
      <c r="Z426" s="38"/>
      <c r="AA426" s="39" t="e">
        <f>ROUND(Tabla15[[#This Row],[VALOR GLOSA DEFINITIVA]]-Tabla15[[#This Row],[VALOR LEVANTADO EN LIQUIDACION]],0)</f>
        <v>#N/A</v>
      </c>
    </row>
    <row r="427" spans="3:27" s="13" customFormat="1" ht="87.5" customHeight="1">
      <c r="C427" s="36"/>
      <c r="D427" s="36"/>
      <c r="E427" s="37"/>
      <c r="F427" s="38" t="str">
        <f>+Tabla15[[#This Row],[CODIGO ACTIVIDAD]]&amp;Tabla15[[#This Row],[PROCESO]]</f>
        <v/>
      </c>
      <c r="G427" s="84" t="e">
        <f>VLOOKUP(Tabla15[[#This Row],[llave 1]],'INFORME GESTION'!$D$3:$F$347,3,FALSE)</f>
        <v>#N/A</v>
      </c>
      <c r="H427" s="84" t="e">
        <f>VLOOKUP(Tabla15[[#This Row],[llave 1]],'INFORME GESTION'!$D$3:$G$347,4,FALSE)</f>
        <v>#N/A</v>
      </c>
      <c r="I427" s="84" t="e">
        <f>VLOOKUP(Tabla15[[#This Row],[llave 1]],'INFORME GESTION'!$D$3:$I$347,6,FALSE)</f>
        <v>#N/A</v>
      </c>
      <c r="J427" s="85"/>
      <c r="K427" s="83"/>
      <c r="L427" s="86" t="str">
        <f>Tabla15[[#This Row],[llave 1]]&amp;Tabla15[[#This Row],[MES]]</f>
        <v/>
      </c>
      <c r="M427" s="87" t="e">
        <f>VLOOKUP(Tabla15[[#This Row],[llave 2]],'INFORME GESTION'!$H$3:$O$347,3,0)</f>
        <v>#N/A</v>
      </c>
      <c r="N427" s="151" t="e">
        <f>VLOOKUP(Tabla15[[#This Row],[llave 2]],'INFORME GESTION'!$H$3:$O$347,7,0)</f>
        <v>#N/A</v>
      </c>
      <c r="O427" s="152" t="e">
        <f>VLOOKUP(Tabla15[[#This Row],[llave 2]],'INFORME GESTION'!$H$3:$O$347,8,0)</f>
        <v>#N/A</v>
      </c>
      <c r="P427" s="37"/>
      <c r="Q427" s="41"/>
      <c r="R427" s="42"/>
      <c r="S427" s="39" t="e">
        <f>ROUND(Tabla15[[#This Row],[VALOR UNITARIO SEGUIMIENTO FINANCIERO]]*Tabla15[[#This Row],[Porcentaje de Glosa]]*Tabla15[[#This Row],[Meta afectada por la glosa]],0)</f>
        <v>#N/A</v>
      </c>
      <c r="T427" s="37"/>
      <c r="U427" s="38"/>
      <c r="V427" s="38"/>
      <c r="W427" s="38"/>
      <c r="X427" s="39" t="e">
        <f>ROUND(Tabla15[[#This Row],[Valor de la Glosa]]-Tabla15[[#This Row],[Valor soportado por la Subred]],0)</f>
        <v>#N/A</v>
      </c>
      <c r="Y427" s="38"/>
      <c r="Z427" s="38"/>
      <c r="AA427" s="39" t="e">
        <f>ROUND(Tabla15[[#This Row],[VALOR GLOSA DEFINITIVA]]-Tabla15[[#This Row],[VALOR LEVANTADO EN LIQUIDACION]],0)</f>
        <v>#N/A</v>
      </c>
    </row>
    <row r="428" spans="3:27" s="13" customFormat="1" ht="87.5" customHeight="1">
      <c r="C428" s="36"/>
      <c r="D428" s="36"/>
      <c r="E428" s="37"/>
      <c r="F428" s="38" t="str">
        <f>+Tabla15[[#This Row],[CODIGO ACTIVIDAD]]&amp;Tabla15[[#This Row],[PROCESO]]</f>
        <v/>
      </c>
      <c r="G428" s="84" t="e">
        <f>VLOOKUP(Tabla15[[#This Row],[llave 1]],'INFORME GESTION'!$D$3:$F$347,3,FALSE)</f>
        <v>#N/A</v>
      </c>
      <c r="H428" s="84" t="e">
        <f>VLOOKUP(Tabla15[[#This Row],[llave 1]],'INFORME GESTION'!$D$3:$G$347,4,FALSE)</f>
        <v>#N/A</v>
      </c>
      <c r="I428" s="84" t="e">
        <f>VLOOKUP(Tabla15[[#This Row],[llave 1]],'INFORME GESTION'!$D$3:$I$347,6,FALSE)</f>
        <v>#N/A</v>
      </c>
      <c r="J428" s="85"/>
      <c r="K428" s="83"/>
      <c r="L428" s="86" t="str">
        <f>Tabla15[[#This Row],[llave 1]]&amp;Tabla15[[#This Row],[MES]]</f>
        <v/>
      </c>
      <c r="M428" s="87" t="e">
        <f>VLOOKUP(Tabla15[[#This Row],[llave 2]],'INFORME GESTION'!$H$3:$O$347,3,0)</f>
        <v>#N/A</v>
      </c>
      <c r="N428" s="151" t="e">
        <f>VLOOKUP(Tabla15[[#This Row],[llave 2]],'INFORME GESTION'!$H$3:$O$347,7,0)</f>
        <v>#N/A</v>
      </c>
      <c r="O428" s="152" t="e">
        <f>VLOOKUP(Tabla15[[#This Row],[llave 2]],'INFORME GESTION'!$H$3:$O$347,8,0)</f>
        <v>#N/A</v>
      </c>
      <c r="P428" s="37"/>
      <c r="Q428" s="41"/>
      <c r="R428" s="42"/>
      <c r="S428" s="39" t="e">
        <f>ROUND(Tabla15[[#This Row],[VALOR UNITARIO SEGUIMIENTO FINANCIERO]]*Tabla15[[#This Row],[Porcentaje de Glosa]]*Tabla15[[#This Row],[Meta afectada por la glosa]],0)</f>
        <v>#N/A</v>
      </c>
      <c r="T428" s="37"/>
      <c r="U428" s="38"/>
      <c r="V428" s="38"/>
      <c r="W428" s="38"/>
      <c r="X428" s="39" t="e">
        <f>ROUND(Tabla15[[#This Row],[Valor de la Glosa]]-Tabla15[[#This Row],[Valor soportado por la Subred]],0)</f>
        <v>#N/A</v>
      </c>
      <c r="Y428" s="38"/>
      <c r="Z428" s="38"/>
      <c r="AA428" s="39" t="e">
        <f>ROUND(Tabla15[[#This Row],[VALOR GLOSA DEFINITIVA]]-Tabla15[[#This Row],[VALOR LEVANTADO EN LIQUIDACION]],0)</f>
        <v>#N/A</v>
      </c>
    </row>
    <row r="429" spans="3:27" s="13" customFormat="1" ht="87.5" customHeight="1">
      <c r="C429" s="36"/>
      <c r="D429" s="36"/>
      <c r="E429" s="37"/>
      <c r="F429" s="38" t="str">
        <f>+Tabla15[[#This Row],[CODIGO ACTIVIDAD]]&amp;Tabla15[[#This Row],[PROCESO]]</f>
        <v/>
      </c>
      <c r="G429" s="84" t="e">
        <f>VLOOKUP(Tabla15[[#This Row],[llave 1]],'INFORME GESTION'!$D$3:$F$347,3,FALSE)</f>
        <v>#N/A</v>
      </c>
      <c r="H429" s="84" t="e">
        <f>VLOOKUP(Tabla15[[#This Row],[llave 1]],'INFORME GESTION'!$D$3:$G$347,4,FALSE)</f>
        <v>#N/A</v>
      </c>
      <c r="I429" s="84" t="e">
        <f>VLOOKUP(Tabla15[[#This Row],[llave 1]],'INFORME GESTION'!$D$3:$I$347,6,FALSE)</f>
        <v>#N/A</v>
      </c>
      <c r="J429" s="85"/>
      <c r="K429" s="83"/>
      <c r="L429" s="86" t="str">
        <f>Tabla15[[#This Row],[llave 1]]&amp;Tabla15[[#This Row],[MES]]</f>
        <v/>
      </c>
      <c r="M429" s="87" t="e">
        <f>VLOOKUP(Tabla15[[#This Row],[llave 2]],'INFORME GESTION'!$H$3:$O$347,3,0)</f>
        <v>#N/A</v>
      </c>
      <c r="N429" s="151" t="e">
        <f>VLOOKUP(Tabla15[[#This Row],[llave 2]],'INFORME GESTION'!$H$3:$O$347,7,0)</f>
        <v>#N/A</v>
      </c>
      <c r="O429" s="152" t="e">
        <f>VLOOKUP(Tabla15[[#This Row],[llave 2]],'INFORME GESTION'!$H$3:$O$347,8,0)</f>
        <v>#N/A</v>
      </c>
      <c r="P429" s="37"/>
      <c r="Q429" s="41"/>
      <c r="R429" s="42"/>
      <c r="S429" s="39" t="e">
        <f>ROUND(Tabla15[[#This Row],[VALOR UNITARIO SEGUIMIENTO FINANCIERO]]*Tabla15[[#This Row],[Porcentaje de Glosa]]*Tabla15[[#This Row],[Meta afectada por la glosa]],0)</f>
        <v>#N/A</v>
      </c>
      <c r="T429" s="37"/>
      <c r="U429" s="38"/>
      <c r="V429" s="38"/>
      <c r="W429" s="38"/>
      <c r="X429" s="39" t="e">
        <f>ROUND(Tabla15[[#This Row],[Valor de la Glosa]]-Tabla15[[#This Row],[Valor soportado por la Subred]],0)</f>
        <v>#N/A</v>
      </c>
      <c r="Y429" s="38"/>
      <c r="Z429" s="38"/>
      <c r="AA429" s="39" t="e">
        <f>ROUND(Tabla15[[#This Row],[VALOR GLOSA DEFINITIVA]]-Tabla15[[#This Row],[VALOR LEVANTADO EN LIQUIDACION]],0)</f>
        <v>#N/A</v>
      </c>
    </row>
    <row r="430" spans="3:27" s="13" customFormat="1" ht="87.5" customHeight="1">
      <c r="C430" s="36"/>
      <c r="D430" s="36"/>
      <c r="E430" s="37"/>
      <c r="F430" s="38" t="str">
        <f>+Tabla15[[#This Row],[CODIGO ACTIVIDAD]]&amp;Tabla15[[#This Row],[PROCESO]]</f>
        <v/>
      </c>
      <c r="G430" s="84" t="e">
        <f>VLOOKUP(Tabla15[[#This Row],[llave 1]],'INFORME GESTION'!$D$3:$F$347,3,FALSE)</f>
        <v>#N/A</v>
      </c>
      <c r="H430" s="84" t="e">
        <f>VLOOKUP(Tabla15[[#This Row],[llave 1]],'INFORME GESTION'!$D$3:$G$347,4,FALSE)</f>
        <v>#N/A</v>
      </c>
      <c r="I430" s="84" t="e">
        <f>VLOOKUP(Tabla15[[#This Row],[llave 1]],'INFORME GESTION'!$D$3:$I$347,6,FALSE)</f>
        <v>#N/A</v>
      </c>
      <c r="J430" s="85"/>
      <c r="K430" s="83"/>
      <c r="L430" s="86" t="str">
        <f>Tabla15[[#This Row],[llave 1]]&amp;Tabla15[[#This Row],[MES]]</f>
        <v/>
      </c>
      <c r="M430" s="87" t="e">
        <f>VLOOKUP(Tabla15[[#This Row],[llave 2]],'INFORME GESTION'!$H$3:$O$347,3,0)</f>
        <v>#N/A</v>
      </c>
      <c r="N430" s="151" t="e">
        <f>VLOOKUP(Tabla15[[#This Row],[llave 2]],'INFORME GESTION'!$H$3:$O$347,7,0)</f>
        <v>#N/A</v>
      </c>
      <c r="O430" s="152" t="e">
        <f>VLOOKUP(Tabla15[[#This Row],[llave 2]],'INFORME GESTION'!$H$3:$O$347,8,0)</f>
        <v>#N/A</v>
      </c>
      <c r="P430" s="37"/>
      <c r="Q430" s="41"/>
      <c r="R430" s="42"/>
      <c r="S430" s="39" t="e">
        <f>ROUND(Tabla15[[#This Row],[VALOR UNITARIO SEGUIMIENTO FINANCIERO]]*Tabla15[[#This Row],[Porcentaje de Glosa]]*Tabla15[[#This Row],[Meta afectada por la glosa]],0)</f>
        <v>#N/A</v>
      </c>
      <c r="T430" s="37"/>
      <c r="U430" s="38"/>
      <c r="V430" s="38"/>
      <c r="W430" s="38"/>
      <c r="X430" s="39" t="e">
        <f>ROUND(Tabla15[[#This Row],[Valor de la Glosa]]-Tabla15[[#This Row],[Valor soportado por la Subred]],0)</f>
        <v>#N/A</v>
      </c>
      <c r="Y430" s="38"/>
      <c r="Z430" s="38"/>
      <c r="AA430" s="39" t="e">
        <f>ROUND(Tabla15[[#This Row],[VALOR GLOSA DEFINITIVA]]-Tabla15[[#This Row],[VALOR LEVANTADO EN LIQUIDACION]],0)</f>
        <v>#N/A</v>
      </c>
    </row>
    <row r="431" spans="3:27" s="13" customFormat="1" ht="87.5" customHeight="1">
      <c r="C431" s="36"/>
      <c r="D431" s="36"/>
      <c r="E431" s="37"/>
      <c r="F431" s="38" t="str">
        <f>+Tabla15[[#This Row],[CODIGO ACTIVIDAD]]&amp;Tabla15[[#This Row],[PROCESO]]</f>
        <v/>
      </c>
      <c r="G431" s="84" t="e">
        <f>VLOOKUP(Tabla15[[#This Row],[llave 1]],'INFORME GESTION'!$D$3:$F$347,3,FALSE)</f>
        <v>#N/A</v>
      </c>
      <c r="H431" s="84" t="e">
        <f>VLOOKUP(Tabla15[[#This Row],[llave 1]],'INFORME GESTION'!$D$3:$G$347,4,FALSE)</f>
        <v>#N/A</v>
      </c>
      <c r="I431" s="84" t="e">
        <f>VLOOKUP(Tabla15[[#This Row],[llave 1]],'INFORME GESTION'!$D$3:$I$347,6,FALSE)</f>
        <v>#N/A</v>
      </c>
      <c r="J431" s="85"/>
      <c r="K431" s="83"/>
      <c r="L431" s="86" t="str">
        <f>Tabla15[[#This Row],[llave 1]]&amp;Tabla15[[#This Row],[MES]]</f>
        <v/>
      </c>
      <c r="M431" s="87" t="e">
        <f>VLOOKUP(Tabla15[[#This Row],[llave 2]],'INFORME GESTION'!$H$3:$O$347,3,0)</f>
        <v>#N/A</v>
      </c>
      <c r="N431" s="151" t="e">
        <f>VLOOKUP(Tabla15[[#This Row],[llave 2]],'INFORME GESTION'!$H$3:$O$347,7,0)</f>
        <v>#N/A</v>
      </c>
      <c r="O431" s="152" t="e">
        <f>VLOOKUP(Tabla15[[#This Row],[llave 2]],'INFORME GESTION'!$H$3:$O$347,8,0)</f>
        <v>#N/A</v>
      </c>
      <c r="P431" s="37"/>
      <c r="Q431" s="41"/>
      <c r="R431" s="42"/>
      <c r="S431" s="39" t="e">
        <f>ROUND(Tabla15[[#This Row],[VALOR UNITARIO SEGUIMIENTO FINANCIERO]]*Tabla15[[#This Row],[Porcentaje de Glosa]]*Tabla15[[#This Row],[Meta afectada por la glosa]],0)</f>
        <v>#N/A</v>
      </c>
      <c r="T431" s="37"/>
      <c r="U431" s="38"/>
      <c r="V431" s="38"/>
      <c r="W431" s="38"/>
      <c r="X431" s="39" t="e">
        <f>ROUND(Tabla15[[#This Row],[Valor de la Glosa]]-Tabla15[[#This Row],[Valor soportado por la Subred]],0)</f>
        <v>#N/A</v>
      </c>
      <c r="Y431" s="38"/>
      <c r="Z431" s="38"/>
      <c r="AA431" s="39" t="e">
        <f>ROUND(Tabla15[[#This Row],[VALOR GLOSA DEFINITIVA]]-Tabla15[[#This Row],[VALOR LEVANTADO EN LIQUIDACION]],0)</f>
        <v>#N/A</v>
      </c>
    </row>
    <row r="432" spans="3:27" s="13" customFormat="1" ht="87.5" customHeight="1">
      <c r="C432" s="36"/>
      <c r="D432" s="36"/>
      <c r="E432" s="37"/>
      <c r="F432" s="38" t="str">
        <f>+Tabla15[[#This Row],[CODIGO ACTIVIDAD]]&amp;Tabla15[[#This Row],[PROCESO]]</f>
        <v/>
      </c>
      <c r="G432" s="84" t="e">
        <f>VLOOKUP(Tabla15[[#This Row],[llave 1]],'INFORME GESTION'!$D$3:$F$347,3,FALSE)</f>
        <v>#N/A</v>
      </c>
      <c r="H432" s="84" t="e">
        <f>VLOOKUP(Tabla15[[#This Row],[llave 1]],'INFORME GESTION'!$D$3:$G$347,4,FALSE)</f>
        <v>#N/A</v>
      </c>
      <c r="I432" s="84" t="e">
        <f>VLOOKUP(Tabla15[[#This Row],[llave 1]],'INFORME GESTION'!$D$3:$I$347,6,FALSE)</f>
        <v>#N/A</v>
      </c>
      <c r="J432" s="85"/>
      <c r="K432" s="83"/>
      <c r="L432" s="86" t="str">
        <f>Tabla15[[#This Row],[llave 1]]&amp;Tabla15[[#This Row],[MES]]</f>
        <v/>
      </c>
      <c r="M432" s="87" t="e">
        <f>VLOOKUP(Tabla15[[#This Row],[llave 2]],'INFORME GESTION'!$H$3:$O$347,3,0)</f>
        <v>#N/A</v>
      </c>
      <c r="N432" s="151" t="e">
        <f>VLOOKUP(Tabla15[[#This Row],[llave 2]],'INFORME GESTION'!$H$3:$O$347,7,0)</f>
        <v>#N/A</v>
      </c>
      <c r="O432" s="152" t="e">
        <f>VLOOKUP(Tabla15[[#This Row],[llave 2]],'INFORME GESTION'!$H$3:$O$347,8,0)</f>
        <v>#N/A</v>
      </c>
      <c r="P432" s="37"/>
      <c r="Q432" s="41"/>
      <c r="R432" s="42"/>
      <c r="S432" s="39" t="e">
        <f>ROUND(Tabla15[[#This Row],[VALOR UNITARIO SEGUIMIENTO FINANCIERO]]*Tabla15[[#This Row],[Porcentaje de Glosa]]*Tabla15[[#This Row],[Meta afectada por la glosa]],0)</f>
        <v>#N/A</v>
      </c>
      <c r="T432" s="37"/>
      <c r="U432" s="38"/>
      <c r="V432" s="38"/>
      <c r="W432" s="38"/>
      <c r="X432" s="39" t="e">
        <f>ROUND(Tabla15[[#This Row],[Valor de la Glosa]]-Tabla15[[#This Row],[Valor soportado por la Subred]],0)</f>
        <v>#N/A</v>
      </c>
      <c r="Y432" s="38"/>
      <c r="Z432" s="38"/>
      <c r="AA432" s="39" t="e">
        <f>ROUND(Tabla15[[#This Row],[VALOR GLOSA DEFINITIVA]]-Tabla15[[#This Row],[VALOR LEVANTADO EN LIQUIDACION]],0)</f>
        <v>#N/A</v>
      </c>
    </row>
    <row r="433" spans="3:27" s="13" customFormat="1" ht="87.5" customHeight="1">
      <c r="C433" s="36"/>
      <c r="D433" s="36"/>
      <c r="E433" s="37"/>
      <c r="F433" s="38" t="str">
        <f>+Tabla15[[#This Row],[CODIGO ACTIVIDAD]]&amp;Tabla15[[#This Row],[PROCESO]]</f>
        <v/>
      </c>
      <c r="G433" s="84" t="e">
        <f>VLOOKUP(Tabla15[[#This Row],[llave 1]],'INFORME GESTION'!$D$3:$F$347,3,FALSE)</f>
        <v>#N/A</v>
      </c>
      <c r="H433" s="84" t="e">
        <f>VLOOKUP(Tabla15[[#This Row],[llave 1]],'INFORME GESTION'!$D$3:$G$347,4,FALSE)</f>
        <v>#N/A</v>
      </c>
      <c r="I433" s="84" t="e">
        <f>VLOOKUP(Tabla15[[#This Row],[llave 1]],'INFORME GESTION'!$D$3:$I$347,6,FALSE)</f>
        <v>#N/A</v>
      </c>
      <c r="J433" s="85"/>
      <c r="K433" s="83"/>
      <c r="L433" s="86" t="str">
        <f>Tabla15[[#This Row],[llave 1]]&amp;Tabla15[[#This Row],[MES]]</f>
        <v/>
      </c>
      <c r="M433" s="87" t="e">
        <f>VLOOKUP(Tabla15[[#This Row],[llave 2]],'INFORME GESTION'!$H$3:$O$347,3,0)</f>
        <v>#N/A</v>
      </c>
      <c r="N433" s="151" t="e">
        <f>VLOOKUP(Tabla15[[#This Row],[llave 2]],'INFORME GESTION'!$H$3:$O$347,7,0)</f>
        <v>#N/A</v>
      </c>
      <c r="O433" s="152" t="e">
        <f>VLOOKUP(Tabla15[[#This Row],[llave 2]],'INFORME GESTION'!$H$3:$O$347,8,0)</f>
        <v>#N/A</v>
      </c>
      <c r="P433" s="37"/>
      <c r="Q433" s="41"/>
      <c r="R433" s="42"/>
      <c r="S433" s="39" t="e">
        <f>ROUND(Tabla15[[#This Row],[VALOR UNITARIO SEGUIMIENTO FINANCIERO]]*Tabla15[[#This Row],[Porcentaje de Glosa]]*Tabla15[[#This Row],[Meta afectada por la glosa]],0)</f>
        <v>#N/A</v>
      </c>
      <c r="T433" s="37"/>
      <c r="U433" s="38"/>
      <c r="V433" s="38"/>
      <c r="W433" s="38"/>
      <c r="X433" s="39" t="e">
        <f>ROUND(Tabla15[[#This Row],[Valor de la Glosa]]-Tabla15[[#This Row],[Valor soportado por la Subred]],0)</f>
        <v>#N/A</v>
      </c>
      <c r="Y433" s="38"/>
      <c r="Z433" s="38"/>
      <c r="AA433" s="39" t="e">
        <f>ROUND(Tabla15[[#This Row],[VALOR GLOSA DEFINITIVA]]-Tabla15[[#This Row],[VALOR LEVANTADO EN LIQUIDACION]],0)</f>
        <v>#N/A</v>
      </c>
    </row>
    <row r="434" spans="3:27" s="13" customFormat="1" ht="87.5" customHeight="1">
      <c r="C434" s="36"/>
      <c r="D434" s="36"/>
      <c r="E434" s="37"/>
      <c r="F434" s="38" t="str">
        <f>+Tabla15[[#This Row],[CODIGO ACTIVIDAD]]&amp;Tabla15[[#This Row],[PROCESO]]</f>
        <v/>
      </c>
      <c r="G434" s="84" t="e">
        <f>VLOOKUP(Tabla15[[#This Row],[llave 1]],'INFORME GESTION'!$D$3:$F$347,3,FALSE)</f>
        <v>#N/A</v>
      </c>
      <c r="H434" s="84" t="e">
        <f>VLOOKUP(Tabla15[[#This Row],[llave 1]],'INFORME GESTION'!$D$3:$G$347,4,FALSE)</f>
        <v>#N/A</v>
      </c>
      <c r="I434" s="84" t="e">
        <f>VLOOKUP(Tabla15[[#This Row],[llave 1]],'INFORME GESTION'!$D$3:$I$347,6,FALSE)</f>
        <v>#N/A</v>
      </c>
      <c r="J434" s="85"/>
      <c r="K434" s="83"/>
      <c r="L434" s="86" t="str">
        <f>Tabla15[[#This Row],[llave 1]]&amp;Tabla15[[#This Row],[MES]]</f>
        <v/>
      </c>
      <c r="M434" s="87" t="e">
        <f>VLOOKUP(Tabla15[[#This Row],[llave 2]],'INFORME GESTION'!$H$3:$O$347,3,0)</f>
        <v>#N/A</v>
      </c>
      <c r="N434" s="151" t="e">
        <f>VLOOKUP(Tabla15[[#This Row],[llave 2]],'INFORME GESTION'!$H$3:$O$347,7,0)</f>
        <v>#N/A</v>
      </c>
      <c r="O434" s="152" t="e">
        <f>VLOOKUP(Tabla15[[#This Row],[llave 2]],'INFORME GESTION'!$H$3:$O$347,8,0)</f>
        <v>#N/A</v>
      </c>
      <c r="P434" s="37"/>
      <c r="Q434" s="41"/>
      <c r="R434" s="42"/>
      <c r="S434" s="39" t="e">
        <f>ROUND(Tabla15[[#This Row],[VALOR UNITARIO SEGUIMIENTO FINANCIERO]]*Tabla15[[#This Row],[Porcentaje de Glosa]]*Tabla15[[#This Row],[Meta afectada por la glosa]],0)</f>
        <v>#N/A</v>
      </c>
      <c r="T434" s="37"/>
      <c r="U434" s="38"/>
      <c r="V434" s="38"/>
      <c r="W434" s="38"/>
      <c r="X434" s="39" t="e">
        <f>ROUND(Tabla15[[#This Row],[Valor de la Glosa]]-Tabla15[[#This Row],[Valor soportado por la Subred]],0)</f>
        <v>#N/A</v>
      </c>
      <c r="Y434" s="38"/>
      <c r="Z434" s="38"/>
      <c r="AA434" s="39" t="e">
        <f>ROUND(Tabla15[[#This Row],[VALOR GLOSA DEFINITIVA]]-Tabla15[[#This Row],[VALOR LEVANTADO EN LIQUIDACION]],0)</f>
        <v>#N/A</v>
      </c>
    </row>
    <row r="435" spans="3:27" s="13" customFormat="1" ht="87.5" customHeight="1">
      <c r="C435" s="36"/>
      <c r="D435" s="36"/>
      <c r="E435" s="37"/>
      <c r="F435" s="38" t="str">
        <f>+Tabla15[[#This Row],[CODIGO ACTIVIDAD]]&amp;Tabla15[[#This Row],[PROCESO]]</f>
        <v/>
      </c>
      <c r="G435" s="84" t="e">
        <f>VLOOKUP(Tabla15[[#This Row],[llave 1]],'INFORME GESTION'!$D$3:$F$347,3,FALSE)</f>
        <v>#N/A</v>
      </c>
      <c r="H435" s="84" t="e">
        <f>VLOOKUP(Tabla15[[#This Row],[llave 1]],'INFORME GESTION'!$D$3:$G$347,4,FALSE)</f>
        <v>#N/A</v>
      </c>
      <c r="I435" s="84" t="e">
        <f>VLOOKUP(Tabla15[[#This Row],[llave 1]],'INFORME GESTION'!$D$3:$I$347,6,FALSE)</f>
        <v>#N/A</v>
      </c>
      <c r="J435" s="85"/>
      <c r="K435" s="83"/>
      <c r="L435" s="86" t="str">
        <f>Tabla15[[#This Row],[llave 1]]&amp;Tabla15[[#This Row],[MES]]</f>
        <v/>
      </c>
      <c r="M435" s="87" t="e">
        <f>VLOOKUP(Tabla15[[#This Row],[llave 2]],'INFORME GESTION'!$H$3:$O$347,3,0)</f>
        <v>#N/A</v>
      </c>
      <c r="N435" s="151" t="e">
        <f>VLOOKUP(Tabla15[[#This Row],[llave 2]],'INFORME GESTION'!$H$3:$O$347,7,0)</f>
        <v>#N/A</v>
      </c>
      <c r="O435" s="152" t="e">
        <f>VLOOKUP(Tabla15[[#This Row],[llave 2]],'INFORME GESTION'!$H$3:$O$347,8,0)</f>
        <v>#N/A</v>
      </c>
      <c r="P435" s="37"/>
      <c r="Q435" s="41"/>
      <c r="R435" s="42"/>
      <c r="S435" s="39" t="e">
        <f>ROUND(Tabla15[[#This Row],[VALOR UNITARIO SEGUIMIENTO FINANCIERO]]*Tabla15[[#This Row],[Porcentaje de Glosa]]*Tabla15[[#This Row],[Meta afectada por la glosa]],0)</f>
        <v>#N/A</v>
      </c>
      <c r="T435" s="37"/>
      <c r="U435" s="38"/>
      <c r="V435" s="38"/>
      <c r="W435" s="38"/>
      <c r="X435" s="39" t="e">
        <f>ROUND(Tabla15[[#This Row],[Valor de la Glosa]]-Tabla15[[#This Row],[Valor soportado por la Subred]],0)</f>
        <v>#N/A</v>
      </c>
      <c r="Y435" s="38"/>
      <c r="Z435" s="38"/>
      <c r="AA435" s="39" t="e">
        <f>ROUND(Tabla15[[#This Row],[VALOR GLOSA DEFINITIVA]]-Tabla15[[#This Row],[VALOR LEVANTADO EN LIQUIDACION]],0)</f>
        <v>#N/A</v>
      </c>
    </row>
    <row r="436" spans="3:27" s="13" customFormat="1" ht="87.5" customHeight="1">
      <c r="C436" s="36"/>
      <c r="D436" s="36"/>
      <c r="E436" s="37"/>
      <c r="F436" s="38" t="str">
        <f>+Tabla15[[#This Row],[CODIGO ACTIVIDAD]]&amp;Tabla15[[#This Row],[PROCESO]]</f>
        <v/>
      </c>
      <c r="G436" s="84" t="e">
        <f>VLOOKUP(Tabla15[[#This Row],[llave 1]],'INFORME GESTION'!$D$3:$F$347,3,FALSE)</f>
        <v>#N/A</v>
      </c>
      <c r="H436" s="84" t="e">
        <f>VLOOKUP(Tabla15[[#This Row],[llave 1]],'INFORME GESTION'!$D$3:$G$347,4,FALSE)</f>
        <v>#N/A</v>
      </c>
      <c r="I436" s="84" t="e">
        <f>VLOOKUP(Tabla15[[#This Row],[llave 1]],'INFORME GESTION'!$D$3:$I$347,6,FALSE)</f>
        <v>#N/A</v>
      </c>
      <c r="J436" s="85"/>
      <c r="K436" s="83"/>
      <c r="L436" s="86" t="str">
        <f>Tabla15[[#This Row],[llave 1]]&amp;Tabla15[[#This Row],[MES]]</f>
        <v/>
      </c>
      <c r="M436" s="87" t="e">
        <f>VLOOKUP(Tabla15[[#This Row],[llave 2]],'INFORME GESTION'!$H$3:$O$347,3,0)</f>
        <v>#N/A</v>
      </c>
      <c r="N436" s="151" t="e">
        <f>VLOOKUP(Tabla15[[#This Row],[llave 2]],'INFORME GESTION'!$H$3:$O$347,7,0)</f>
        <v>#N/A</v>
      </c>
      <c r="O436" s="152" t="e">
        <f>VLOOKUP(Tabla15[[#This Row],[llave 2]],'INFORME GESTION'!$H$3:$O$347,8,0)</f>
        <v>#N/A</v>
      </c>
      <c r="P436" s="37"/>
      <c r="Q436" s="41"/>
      <c r="R436" s="42"/>
      <c r="S436" s="39" t="e">
        <f>ROUND(Tabla15[[#This Row],[VALOR UNITARIO SEGUIMIENTO FINANCIERO]]*Tabla15[[#This Row],[Porcentaje de Glosa]]*Tabla15[[#This Row],[Meta afectada por la glosa]],0)</f>
        <v>#N/A</v>
      </c>
      <c r="T436" s="37"/>
      <c r="U436" s="38"/>
      <c r="V436" s="38"/>
      <c r="W436" s="38"/>
      <c r="X436" s="39" t="e">
        <f>ROUND(Tabla15[[#This Row],[Valor de la Glosa]]-Tabla15[[#This Row],[Valor soportado por la Subred]],0)</f>
        <v>#N/A</v>
      </c>
      <c r="Y436" s="38"/>
      <c r="Z436" s="38"/>
      <c r="AA436" s="39" t="e">
        <f>ROUND(Tabla15[[#This Row],[VALOR GLOSA DEFINITIVA]]-Tabla15[[#This Row],[VALOR LEVANTADO EN LIQUIDACION]],0)</f>
        <v>#N/A</v>
      </c>
    </row>
    <row r="437" spans="3:27" s="13" customFormat="1" ht="87.5" customHeight="1">
      <c r="C437" s="36"/>
      <c r="D437" s="36"/>
      <c r="E437" s="37"/>
      <c r="F437" s="38" t="str">
        <f>+Tabla15[[#This Row],[CODIGO ACTIVIDAD]]&amp;Tabla15[[#This Row],[PROCESO]]</f>
        <v/>
      </c>
      <c r="G437" s="84" t="e">
        <f>VLOOKUP(Tabla15[[#This Row],[llave 1]],'INFORME GESTION'!$D$3:$F$347,3,FALSE)</f>
        <v>#N/A</v>
      </c>
      <c r="H437" s="84" t="e">
        <f>VLOOKUP(Tabla15[[#This Row],[llave 1]],'INFORME GESTION'!$D$3:$G$347,4,FALSE)</f>
        <v>#N/A</v>
      </c>
      <c r="I437" s="84" t="e">
        <f>VLOOKUP(Tabla15[[#This Row],[llave 1]],'INFORME GESTION'!$D$3:$I$347,6,FALSE)</f>
        <v>#N/A</v>
      </c>
      <c r="J437" s="85"/>
      <c r="K437" s="83"/>
      <c r="L437" s="86" t="str">
        <f>Tabla15[[#This Row],[llave 1]]&amp;Tabla15[[#This Row],[MES]]</f>
        <v/>
      </c>
      <c r="M437" s="87" t="e">
        <f>VLOOKUP(Tabla15[[#This Row],[llave 2]],'INFORME GESTION'!$H$3:$O$347,3,0)</f>
        <v>#N/A</v>
      </c>
      <c r="N437" s="151" t="e">
        <f>VLOOKUP(Tabla15[[#This Row],[llave 2]],'INFORME GESTION'!$H$3:$O$347,7,0)</f>
        <v>#N/A</v>
      </c>
      <c r="O437" s="152" t="e">
        <f>VLOOKUP(Tabla15[[#This Row],[llave 2]],'INFORME GESTION'!$H$3:$O$347,8,0)</f>
        <v>#N/A</v>
      </c>
      <c r="P437" s="37"/>
      <c r="Q437" s="41"/>
      <c r="R437" s="42"/>
      <c r="S437" s="39" t="e">
        <f>ROUND(Tabla15[[#This Row],[VALOR UNITARIO SEGUIMIENTO FINANCIERO]]*Tabla15[[#This Row],[Porcentaje de Glosa]]*Tabla15[[#This Row],[Meta afectada por la glosa]],0)</f>
        <v>#N/A</v>
      </c>
      <c r="T437" s="37"/>
      <c r="U437" s="38"/>
      <c r="V437" s="38"/>
      <c r="W437" s="38"/>
      <c r="X437" s="39" t="e">
        <f>ROUND(Tabla15[[#This Row],[Valor de la Glosa]]-Tabla15[[#This Row],[Valor soportado por la Subred]],0)</f>
        <v>#N/A</v>
      </c>
      <c r="Y437" s="38"/>
      <c r="Z437" s="38"/>
      <c r="AA437" s="39" t="e">
        <f>ROUND(Tabla15[[#This Row],[VALOR GLOSA DEFINITIVA]]-Tabla15[[#This Row],[VALOR LEVANTADO EN LIQUIDACION]],0)</f>
        <v>#N/A</v>
      </c>
    </row>
    <row r="438" spans="3:27" s="13" customFormat="1" ht="87.5" customHeight="1">
      <c r="C438" s="36"/>
      <c r="D438" s="36"/>
      <c r="E438" s="37"/>
      <c r="F438" s="38" t="str">
        <f>+Tabla15[[#This Row],[CODIGO ACTIVIDAD]]&amp;Tabla15[[#This Row],[PROCESO]]</f>
        <v/>
      </c>
      <c r="G438" s="84" t="e">
        <f>VLOOKUP(Tabla15[[#This Row],[llave 1]],'INFORME GESTION'!$D$3:$F$347,3,FALSE)</f>
        <v>#N/A</v>
      </c>
      <c r="H438" s="84" t="e">
        <f>VLOOKUP(Tabla15[[#This Row],[llave 1]],'INFORME GESTION'!$D$3:$G$347,4,FALSE)</f>
        <v>#N/A</v>
      </c>
      <c r="I438" s="84" t="e">
        <f>VLOOKUP(Tabla15[[#This Row],[llave 1]],'INFORME GESTION'!$D$3:$I$347,6,FALSE)</f>
        <v>#N/A</v>
      </c>
      <c r="J438" s="85"/>
      <c r="K438" s="83"/>
      <c r="L438" s="86" t="str">
        <f>Tabla15[[#This Row],[llave 1]]&amp;Tabla15[[#This Row],[MES]]</f>
        <v/>
      </c>
      <c r="M438" s="87" t="e">
        <f>VLOOKUP(Tabla15[[#This Row],[llave 2]],'INFORME GESTION'!$H$3:$O$347,3,0)</f>
        <v>#N/A</v>
      </c>
      <c r="N438" s="151" t="e">
        <f>VLOOKUP(Tabla15[[#This Row],[llave 2]],'INFORME GESTION'!$H$3:$O$347,7,0)</f>
        <v>#N/A</v>
      </c>
      <c r="O438" s="152" t="e">
        <f>VLOOKUP(Tabla15[[#This Row],[llave 2]],'INFORME GESTION'!$H$3:$O$347,8,0)</f>
        <v>#N/A</v>
      </c>
      <c r="P438" s="37"/>
      <c r="Q438" s="41"/>
      <c r="R438" s="42"/>
      <c r="S438" s="39" t="e">
        <f>ROUND(Tabla15[[#This Row],[VALOR UNITARIO SEGUIMIENTO FINANCIERO]]*Tabla15[[#This Row],[Porcentaje de Glosa]]*Tabla15[[#This Row],[Meta afectada por la glosa]],0)</f>
        <v>#N/A</v>
      </c>
      <c r="T438" s="37"/>
      <c r="U438" s="38"/>
      <c r="V438" s="38"/>
      <c r="W438" s="38"/>
      <c r="X438" s="39" t="e">
        <f>ROUND(Tabla15[[#This Row],[Valor de la Glosa]]-Tabla15[[#This Row],[Valor soportado por la Subred]],0)</f>
        <v>#N/A</v>
      </c>
      <c r="Y438" s="38"/>
      <c r="Z438" s="38"/>
      <c r="AA438" s="39" t="e">
        <f>ROUND(Tabla15[[#This Row],[VALOR GLOSA DEFINITIVA]]-Tabla15[[#This Row],[VALOR LEVANTADO EN LIQUIDACION]],0)</f>
        <v>#N/A</v>
      </c>
    </row>
    <row r="439" spans="3:27" s="13" customFormat="1" ht="87.5" customHeight="1">
      <c r="C439" s="36"/>
      <c r="D439" s="36"/>
      <c r="E439" s="37"/>
      <c r="F439" s="38" t="str">
        <f>+Tabla15[[#This Row],[CODIGO ACTIVIDAD]]&amp;Tabla15[[#This Row],[PROCESO]]</f>
        <v/>
      </c>
      <c r="G439" s="84" t="e">
        <f>VLOOKUP(Tabla15[[#This Row],[llave 1]],'INFORME GESTION'!$D$3:$F$347,3,FALSE)</f>
        <v>#N/A</v>
      </c>
      <c r="H439" s="84" t="e">
        <f>VLOOKUP(Tabla15[[#This Row],[llave 1]],'INFORME GESTION'!$D$3:$G$347,4,FALSE)</f>
        <v>#N/A</v>
      </c>
      <c r="I439" s="84" t="e">
        <f>VLOOKUP(Tabla15[[#This Row],[llave 1]],'INFORME GESTION'!$D$3:$I$347,6,FALSE)</f>
        <v>#N/A</v>
      </c>
      <c r="J439" s="85"/>
      <c r="K439" s="83"/>
      <c r="L439" s="86" t="str">
        <f>Tabla15[[#This Row],[llave 1]]&amp;Tabla15[[#This Row],[MES]]</f>
        <v/>
      </c>
      <c r="M439" s="87" t="e">
        <f>VLOOKUP(Tabla15[[#This Row],[llave 2]],'INFORME GESTION'!$H$3:$O$347,3,0)</f>
        <v>#N/A</v>
      </c>
      <c r="N439" s="151" t="e">
        <f>VLOOKUP(Tabla15[[#This Row],[llave 2]],'INFORME GESTION'!$H$3:$O$347,7,0)</f>
        <v>#N/A</v>
      </c>
      <c r="O439" s="152" t="e">
        <f>VLOOKUP(Tabla15[[#This Row],[llave 2]],'INFORME GESTION'!$H$3:$O$347,8,0)</f>
        <v>#N/A</v>
      </c>
      <c r="P439" s="37"/>
      <c r="Q439" s="41"/>
      <c r="R439" s="42"/>
      <c r="S439" s="39" t="e">
        <f>ROUND(Tabla15[[#This Row],[VALOR UNITARIO SEGUIMIENTO FINANCIERO]]*Tabla15[[#This Row],[Porcentaje de Glosa]]*Tabla15[[#This Row],[Meta afectada por la glosa]],0)</f>
        <v>#N/A</v>
      </c>
      <c r="T439" s="37"/>
      <c r="U439" s="38"/>
      <c r="V439" s="38"/>
      <c r="W439" s="38"/>
      <c r="X439" s="39" t="e">
        <f>ROUND(Tabla15[[#This Row],[Valor de la Glosa]]-Tabla15[[#This Row],[Valor soportado por la Subred]],0)</f>
        <v>#N/A</v>
      </c>
      <c r="Y439" s="38"/>
      <c r="Z439" s="38"/>
      <c r="AA439" s="39" t="e">
        <f>ROUND(Tabla15[[#This Row],[VALOR GLOSA DEFINITIVA]]-Tabla15[[#This Row],[VALOR LEVANTADO EN LIQUIDACION]],0)</f>
        <v>#N/A</v>
      </c>
    </row>
    <row r="440" spans="3:27" s="13" customFormat="1" ht="87.5" customHeight="1">
      <c r="C440" s="36"/>
      <c r="D440" s="36"/>
      <c r="E440" s="37"/>
      <c r="F440" s="38" t="str">
        <f>+Tabla15[[#This Row],[CODIGO ACTIVIDAD]]&amp;Tabla15[[#This Row],[PROCESO]]</f>
        <v/>
      </c>
      <c r="G440" s="84" t="e">
        <f>VLOOKUP(Tabla15[[#This Row],[llave 1]],'INFORME GESTION'!$D$3:$F$347,3,FALSE)</f>
        <v>#N/A</v>
      </c>
      <c r="H440" s="84" t="e">
        <f>VLOOKUP(Tabla15[[#This Row],[llave 1]],'INFORME GESTION'!$D$3:$G$347,4,FALSE)</f>
        <v>#N/A</v>
      </c>
      <c r="I440" s="84" t="e">
        <f>VLOOKUP(Tabla15[[#This Row],[llave 1]],'INFORME GESTION'!$D$3:$I$347,6,FALSE)</f>
        <v>#N/A</v>
      </c>
      <c r="J440" s="85"/>
      <c r="K440" s="83"/>
      <c r="L440" s="86" t="str">
        <f>Tabla15[[#This Row],[llave 1]]&amp;Tabla15[[#This Row],[MES]]</f>
        <v/>
      </c>
      <c r="M440" s="87" t="e">
        <f>VLOOKUP(Tabla15[[#This Row],[llave 2]],'INFORME GESTION'!$H$3:$O$347,3,0)</f>
        <v>#N/A</v>
      </c>
      <c r="N440" s="151" t="e">
        <f>VLOOKUP(Tabla15[[#This Row],[llave 2]],'INFORME GESTION'!$H$3:$O$347,7,0)</f>
        <v>#N/A</v>
      </c>
      <c r="O440" s="152" t="e">
        <f>VLOOKUP(Tabla15[[#This Row],[llave 2]],'INFORME GESTION'!$H$3:$O$347,8,0)</f>
        <v>#N/A</v>
      </c>
      <c r="P440" s="37"/>
      <c r="Q440" s="41"/>
      <c r="R440" s="42"/>
      <c r="S440" s="39" t="e">
        <f>ROUND(Tabla15[[#This Row],[VALOR UNITARIO SEGUIMIENTO FINANCIERO]]*Tabla15[[#This Row],[Porcentaje de Glosa]]*Tabla15[[#This Row],[Meta afectada por la glosa]],0)</f>
        <v>#N/A</v>
      </c>
      <c r="T440" s="37"/>
      <c r="U440" s="38"/>
      <c r="V440" s="38"/>
      <c r="W440" s="38"/>
      <c r="X440" s="39" t="e">
        <f>ROUND(Tabla15[[#This Row],[Valor de la Glosa]]-Tabla15[[#This Row],[Valor soportado por la Subred]],0)</f>
        <v>#N/A</v>
      </c>
      <c r="Y440" s="38"/>
      <c r="Z440" s="38"/>
      <c r="AA440" s="39" t="e">
        <f>ROUND(Tabla15[[#This Row],[VALOR GLOSA DEFINITIVA]]-Tabla15[[#This Row],[VALOR LEVANTADO EN LIQUIDACION]],0)</f>
        <v>#N/A</v>
      </c>
    </row>
    <row r="441" spans="3:27" s="13" customFormat="1" ht="87.5" customHeight="1">
      <c r="C441" s="36"/>
      <c r="D441" s="36"/>
      <c r="E441" s="37"/>
      <c r="F441" s="38" t="str">
        <f>+Tabla15[[#This Row],[CODIGO ACTIVIDAD]]&amp;Tabla15[[#This Row],[PROCESO]]</f>
        <v/>
      </c>
      <c r="G441" s="84" t="e">
        <f>VLOOKUP(Tabla15[[#This Row],[llave 1]],'INFORME GESTION'!$D$3:$F$347,3,FALSE)</f>
        <v>#N/A</v>
      </c>
      <c r="H441" s="84" t="e">
        <f>VLOOKUP(Tabla15[[#This Row],[llave 1]],'INFORME GESTION'!$D$3:$G$347,4,FALSE)</f>
        <v>#N/A</v>
      </c>
      <c r="I441" s="84" t="e">
        <f>VLOOKUP(Tabla15[[#This Row],[llave 1]],'INFORME GESTION'!$D$3:$I$347,6,FALSE)</f>
        <v>#N/A</v>
      </c>
      <c r="J441" s="85"/>
      <c r="K441" s="83"/>
      <c r="L441" s="86" t="str">
        <f>Tabla15[[#This Row],[llave 1]]&amp;Tabla15[[#This Row],[MES]]</f>
        <v/>
      </c>
      <c r="M441" s="87" t="e">
        <f>VLOOKUP(Tabla15[[#This Row],[llave 2]],'INFORME GESTION'!$H$3:$O$347,3,0)</f>
        <v>#N/A</v>
      </c>
      <c r="N441" s="151" t="e">
        <f>VLOOKUP(Tabla15[[#This Row],[llave 2]],'INFORME GESTION'!$H$3:$O$347,7,0)</f>
        <v>#N/A</v>
      </c>
      <c r="O441" s="152" t="e">
        <f>VLOOKUP(Tabla15[[#This Row],[llave 2]],'INFORME GESTION'!$H$3:$O$347,8,0)</f>
        <v>#N/A</v>
      </c>
      <c r="P441" s="37"/>
      <c r="Q441" s="41"/>
      <c r="R441" s="42"/>
      <c r="S441" s="39" t="e">
        <f>ROUND(Tabla15[[#This Row],[VALOR UNITARIO SEGUIMIENTO FINANCIERO]]*Tabla15[[#This Row],[Porcentaje de Glosa]]*Tabla15[[#This Row],[Meta afectada por la glosa]],0)</f>
        <v>#N/A</v>
      </c>
      <c r="T441" s="37"/>
      <c r="U441" s="38"/>
      <c r="V441" s="38"/>
      <c r="W441" s="38"/>
      <c r="X441" s="39" t="e">
        <f>ROUND(Tabla15[[#This Row],[Valor de la Glosa]]-Tabla15[[#This Row],[Valor soportado por la Subred]],0)</f>
        <v>#N/A</v>
      </c>
      <c r="Y441" s="38"/>
      <c r="Z441" s="38"/>
      <c r="AA441" s="39" t="e">
        <f>ROUND(Tabla15[[#This Row],[VALOR GLOSA DEFINITIVA]]-Tabla15[[#This Row],[VALOR LEVANTADO EN LIQUIDACION]],0)</f>
        <v>#N/A</v>
      </c>
    </row>
    <row r="442" spans="3:27" s="13" customFormat="1" ht="87.5" customHeight="1">
      <c r="C442" s="36"/>
      <c r="D442" s="36"/>
      <c r="E442" s="37"/>
      <c r="F442" s="38" t="str">
        <f>+Tabla15[[#This Row],[CODIGO ACTIVIDAD]]&amp;Tabla15[[#This Row],[PROCESO]]</f>
        <v/>
      </c>
      <c r="G442" s="84" t="e">
        <f>VLOOKUP(Tabla15[[#This Row],[llave 1]],'INFORME GESTION'!$D$3:$F$347,3,FALSE)</f>
        <v>#N/A</v>
      </c>
      <c r="H442" s="84" t="e">
        <f>VLOOKUP(Tabla15[[#This Row],[llave 1]],'INFORME GESTION'!$D$3:$G$347,4,FALSE)</f>
        <v>#N/A</v>
      </c>
      <c r="I442" s="84" t="e">
        <f>VLOOKUP(Tabla15[[#This Row],[llave 1]],'INFORME GESTION'!$D$3:$I$347,6,FALSE)</f>
        <v>#N/A</v>
      </c>
      <c r="J442" s="85"/>
      <c r="K442" s="83"/>
      <c r="L442" s="86" t="str">
        <f>Tabla15[[#This Row],[llave 1]]&amp;Tabla15[[#This Row],[MES]]</f>
        <v/>
      </c>
      <c r="M442" s="87" t="e">
        <f>VLOOKUP(Tabla15[[#This Row],[llave 2]],'INFORME GESTION'!$H$3:$O$347,3,0)</f>
        <v>#N/A</v>
      </c>
      <c r="N442" s="151" t="e">
        <f>VLOOKUP(Tabla15[[#This Row],[llave 2]],'INFORME GESTION'!$H$3:$O$347,7,0)</f>
        <v>#N/A</v>
      </c>
      <c r="O442" s="152" t="e">
        <f>VLOOKUP(Tabla15[[#This Row],[llave 2]],'INFORME GESTION'!$H$3:$O$347,8,0)</f>
        <v>#N/A</v>
      </c>
      <c r="P442" s="37"/>
      <c r="Q442" s="41"/>
      <c r="R442" s="42"/>
      <c r="S442" s="39" t="e">
        <f>ROUND(Tabla15[[#This Row],[VALOR UNITARIO SEGUIMIENTO FINANCIERO]]*Tabla15[[#This Row],[Porcentaje de Glosa]]*Tabla15[[#This Row],[Meta afectada por la glosa]],0)</f>
        <v>#N/A</v>
      </c>
      <c r="T442" s="37"/>
      <c r="U442" s="38"/>
      <c r="V442" s="38"/>
      <c r="W442" s="38"/>
      <c r="X442" s="39" t="e">
        <f>ROUND(Tabla15[[#This Row],[Valor de la Glosa]]-Tabla15[[#This Row],[Valor soportado por la Subred]],0)</f>
        <v>#N/A</v>
      </c>
      <c r="Y442" s="38"/>
      <c r="Z442" s="38"/>
      <c r="AA442" s="39" t="e">
        <f>ROUND(Tabla15[[#This Row],[VALOR GLOSA DEFINITIVA]]-Tabla15[[#This Row],[VALOR LEVANTADO EN LIQUIDACION]],0)</f>
        <v>#N/A</v>
      </c>
    </row>
    <row r="443" spans="3:27" s="13" customFormat="1" ht="87.5" customHeight="1">
      <c r="C443" s="36"/>
      <c r="D443" s="36"/>
      <c r="E443" s="37"/>
      <c r="F443" s="38" t="str">
        <f>+Tabla15[[#This Row],[CODIGO ACTIVIDAD]]&amp;Tabla15[[#This Row],[PROCESO]]</f>
        <v/>
      </c>
      <c r="G443" s="84" t="e">
        <f>VLOOKUP(Tabla15[[#This Row],[llave 1]],'INFORME GESTION'!$D$3:$F$347,3,FALSE)</f>
        <v>#N/A</v>
      </c>
      <c r="H443" s="84" t="e">
        <f>VLOOKUP(Tabla15[[#This Row],[llave 1]],'INFORME GESTION'!$D$3:$G$347,4,FALSE)</f>
        <v>#N/A</v>
      </c>
      <c r="I443" s="84" t="e">
        <f>VLOOKUP(Tabla15[[#This Row],[llave 1]],'INFORME GESTION'!$D$3:$I$347,6,FALSE)</f>
        <v>#N/A</v>
      </c>
      <c r="J443" s="85"/>
      <c r="K443" s="83"/>
      <c r="L443" s="86" t="str">
        <f>Tabla15[[#This Row],[llave 1]]&amp;Tabla15[[#This Row],[MES]]</f>
        <v/>
      </c>
      <c r="M443" s="87" t="e">
        <f>VLOOKUP(Tabla15[[#This Row],[llave 2]],'INFORME GESTION'!$H$3:$O$347,3,0)</f>
        <v>#N/A</v>
      </c>
      <c r="N443" s="151" t="e">
        <f>VLOOKUP(Tabla15[[#This Row],[llave 2]],'INFORME GESTION'!$H$3:$O$347,7,0)</f>
        <v>#N/A</v>
      </c>
      <c r="O443" s="152" t="e">
        <f>VLOOKUP(Tabla15[[#This Row],[llave 2]],'INFORME GESTION'!$H$3:$O$347,8,0)</f>
        <v>#N/A</v>
      </c>
      <c r="P443" s="37"/>
      <c r="Q443" s="41"/>
      <c r="R443" s="42"/>
      <c r="S443" s="39" t="e">
        <f>ROUND(Tabla15[[#This Row],[VALOR UNITARIO SEGUIMIENTO FINANCIERO]]*Tabla15[[#This Row],[Porcentaje de Glosa]]*Tabla15[[#This Row],[Meta afectada por la glosa]],0)</f>
        <v>#N/A</v>
      </c>
      <c r="T443" s="37"/>
      <c r="U443" s="38"/>
      <c r="V443" s="38"/>
      <c r="W443" s="38"/>
      <c r="X443" s="39" t="e">
        <f>ROUND(Tabla15[[#This Row],[Valor de la Glosa]]-Tabla15[[#This Row],[Valor soportado por la Subred]],0)</f>
        <v>#N/A</v>
      </c>
      <c r="Y443" s="38"/>
      <c r="Z443" s="38"/>
      <c r="AA443" s="39" t="e">
        <f>ROUND(Tabla15[[#This Row],[VALOR GLOSA DEFINITIVA]]-Tabla15[[#This Row],[VALOR LEVANTADO EN LIQUIDACION]],0)</f>
        <v>#N/A</v>
      </c>
    </row>
    <row r="444" spans="3:27" s="13" customFormat="1" ht="87.5" customHeight="1">
      <c r="C444" s="36"/>
      <c r="D444" s="36"/>
      <c r="E444" s="37"/>
      <c r="F444" s="38" t="str">
        <f>+Tabla15[[#This Row],[CODIGO ACTIVIDAD]]&amp;Tabla15[[#This Row],[PROCESO]]</f>
        <v/>
      </c>
      <c r="G444" s="84" t="e">
        <f>VLOOKUP(Tabla15[[#This Row],[llave 1]],'INFORME GESTION'!$D$3:$F$347,3,FALSE)</f>
        <v>#N/A</v>
      </c>
      <c r="H444" s="84" t="e">
        <f>VLOOKUP(Tabla15[[#This Row],[llave 1]],'INFORME GESTION'!$D$3:$G$347,4,FALSE)</f>
        <v>#N/A</v>
      </c>
      <c r="I444" s="84" t="e">
        <f>VLOOKUP(Tabla15[[#This Row],[llave 1]],'INFORME GESTION'!$D$3:$I$347,6,FALSE)</f>
        <v>#N/A</v>
      </c>
      <c r="J444" s="85"/>
      <c r="K444" s="83"/>
      <c r="L444" s="86" t="str">
        <f>Tabla15[[#This Row],[llave 1]]&amp;Tabla15[[#This Row],[MES]]</f>
        <v/>
      </c>
      <c r="M444" s="87" t="e">
        <f>VLOOKUP(Tabla15[[#This Row],[llave 2]],'INFORME GESTION'!$H$3:$O$347,3,0)</f>
        <v>#N/A</v>
      </c>
      <c r="N444" s="151" t="e">
        <f>VLOOKUP(Tabla15[[#This Row],[llave 2]],'INFORME GESTION'!$H$3:$O$347,7,0)</f>
        <v>#N/A</v>
      </c>
      <c r="O444" s="152" t="e">
        <f>VLOOKUP(Tabla15[[#This Row],[llave 2]],'INFORME GESTION'!$H$3:$O$347,8,0)</f>
        <v>#N/A</v>
      </c>
      <c r="P444" s="37"/>
      <c r="Q444" s="41"/>
      <c r="R444" s="42"/>
      <c r="S444" s="39" t="e">
        <f>ROUND(Tabla15[[#This Row],[VALOR UNITARIO SEGUIMIENTO FINANCIERO]]*Tabla15[[#This Row],[Porcentaje de Glosa]]*Tabla15[[#This Row],[Meta afectada por la glosa]],0)</f>
        <v>#N/A</v>
      </c>
      <c r="T444" s="37"/>
      <c r="U444" s="38"/>
      <c r="V444" s="38"/>
      <c r="W444" s="38"/>
      <c r="X444" s="39" t="e">
        <f>ROUND(Tabla15[[#This Row],[Valor de la Glosa]]-Tabla15[[#This Row],[Valor soportado por la Subred]],0)</f>
        <v>#N/A</v>
      </c>
      <c r="Y444" s="38"/>
      <c r="Z444" s="38"/>
      <c r="AA444" s="39" t="e">
        <f>ROUND(Tabla15[[#This Row],[VALOR GLOSA DEFINITIVA]]-Tabla15[[#This Row],[VALOR LEVANTADO EN LIQUIDACION]],0)</f>
        <v>#N/A</v>
      </c>
    </row>
    <row r="445" spans="3:27" s="13" customFormat="1" ht="87.5" customHeight="1">
      <c r="C445" s="36"/>
      <c r="D445" s="36"/>
      <c r="E445" s="37"/>
      <c r="F445" s="38" t="str">
        <f>+Tabla15[[#This Row],[CODIGO ACTIVIDAD]]&amp;Tabla15[[#This Row],[PROCESO]]</f>
        <v/>
      </c>
      <c r="G445" s="84" t="e">
        <f>VLOOKUP(Tabla15[[#This Row],[llave 1]],'INFORME GESTION'!$D$3:$F$347,3,FALSE)</f>
        <v>#N/A</v>
      </c>
      <c r="H445" s="84" t="e">
        <f>VLOOKUP(Tabla15[[#This Row],[llave 1]],'INFORME GESTION'!$D$3:$G$347,4,FALSE)</f>
        <v>#N/A</v>
      </c>
      <c r="I445" s="84" t="e">
        <f>VLOOKUP(Tabla15[[#This Row],[llave 1]],'INFORME GESTION'!$D$3:$I$347,6,FALSE)</f>
        <v>#N/A</v>
      </c>
      <c r="J445" s="85"/>
      <c r="K445" s="83"/>
      <c r="L445" s="86" t="str">
        <f>Tabla15[[#This Row],[llave 1]]&amp;Tabla15[[#This Row],[MES]]</f>
        <v/>
      </c>
      <c r="M445" s="87" t="e">
        <f>VLOOKUP(Tabla15[[#This Row],[llave 2]],'INFORME GESTION'!$H$3:$O$347,3,0)</f>
        <v>#N/A</v>
      </c>
      <c r="N445" s="151" t="e">
        <f>VLOOKUP(Tabla15[[#This Row],[llave 2]],'INFORME GESTION'!$H$3:$O$347,7,0)</f>
        <v>#N/A</v>
      </c>
      <c r="O445" s="152" t="e">
        <f>VLOOKUP(Tabla15[[#This Row],[llave 2]],'INFORME GESTION'!$H$3:$O$347,8,0)</f>
        <v>#N/A</v>
      </c>
      <c r="P445" s="37"/>
      <c r="Q445" s="41"/>
      <c r="R445" s="42"/>
      <c r="S445" s="39" t="e">
        <f>ROUND(Tabla15[[#This Row],[VALOR UNITARIO SEGUIMIENTO FINANCIERO]]*Tabla15[[#This Row],[Porcentaje de Glosa]]*Tabla15[[#This Row],[Meta afectada por la glosa]],0)</f>
        <v>#N/A</v>
      </c>
      <c r="T445" s="37"/>
      <c r="U445" s="38"/>
      <c r="V445" s="38"/>
      <c r="W445" s="38"/>
      <c r="X445" s="39" t="e">
        <f>ROUND(Tabla15[[#This Row],[Valor de la Glosa]]-Tabla15[[#This Row],[Valor soportado por la Subred]],0)</f>
        <v>#N/A</v>
      </c>
      <c r="Y445" s="38"/>
      <c r="Z445" s="38"/>
      <c r="AA445" s="39" t="e">
        <f>ROUND(Tabla15[[#This Row],[VALOR GLOSA DEFINITIVA]]-Tabla15[[#This Row],[VALOR LEVANTADO EN LIQUIDACION]],0)</f>
        <v>#N/A</v>
      </c>
    </row>
    <row r="446" spans="3:27" s="13" customFormat="1" ht="87.5" customHeight="1">
      <c r="C446" s="36"/>
      <c r="D446" s="36"/>
      <c r="E446" s="37"/>
      <c r="F446" s="38" t="str">
        <f>+Tabla15[[#This Row],[CODIGO ACTIVIDAD]]&amp;Tabla15[[#This Row],[PROCESO]]</f>
        <v/>
      </c>
      <c r="G446" s="84" t="e">
        <f>VLOOKUP(Tabla15[[#This Row],[llave 1]],'INFORME GESTION'!$D$3:$F$347,3,FALSE)</f>
        <v>#N/A</v>
      </c>
      <c r="H446" s="84" t="e">
        <f>VLOOKUP(Tabla15[[#This Row],[llave 1]],'INFORME GESTION'!$D$3:$G$347,4,FALSE)</f>
        <v>#N/A</v>
      </c>
      <c r="I446" s="84" t="e">
        <f>VLOOKUP(Tabla15[[#This Row],[llave 1]],'INFORME GESTION'!$D$3:$I$347,6,FALSE)</f>
        <v>#N/A</v>
      </c>
      <c r="J446" s="85"/>
      <c r="K446" s="83"/>
      <c r="L446" s="86" t="str">
        <f>Tabla15[[#This Row],[llave 1]]&amp;Tabla15[[#This Row],[MES]]</f>
        <v/>
      </c>
      <c r="M446" s="87" t="e">
        <f>VLOOKUP(Tabla15[[#This Row],[llave 2]],'INFORME GESTION'!$H$3:$O$347,3,0)</f>
        <v>#N/A</v>
      </c>
      <c r="N446" s="151" t="e">
        <f>VLOOKUP(Tabla15[[#This Row],[llave 2]],'INFORME GESTION'!$H$3:$O$347,7,0)</f>
        <v>#N/A</v>
      </c>
      <c r="O446" s="152" t="e">
        <f>VLOOKUP(Tabla15[[#This Row],[llave 2]],'INFORME GESTION'!$H$3:$O$347,8,0)</f>
        <v>#N/A</v>
      </c>
      <c r="P446" s="37"/>
      <c r="Q446" s="41"/>
      <c r="R446" s="42"/>
      <c r="S446" s="39" t="e">
        <f>ROUND(Tabla15[[#This Row],[VALOR UNITARIO SEGUIMIENTO FINANCIERO]]*Tabla15[[#This Row],[Porcentaje de Glosa]]*Tabla15[[#This Row],[Meta afectada por la glosa]],0)</f>
        <v>#N/A</v>
      </c>
      <c r="T446" s="37"/>
      <c r="U446" s="38"/>
      <c r="V446" s="38"/>
      <c r="W446" s="38"/>
      <c r="X446" s="39" t="e">
        <f>ROUND(Tabla15[[#This Row],[Valor de la Glosa]]-Tabla15[[#This Row],[Valor soportado por la Subred]],0)</f>
        <v>#N/A</v>
      </c>
      <c r="Y446" s="38"/>
      <c r="Z446" s="38"/>
      <c r="AA446" s="39" t="e">
        <f>ROUND(Tabla15[[#This Row],[VALOR GLOSA DEFINITIVA]]-Tabla15[[#This Row],[VALOR LEVANTADO EN LIQUIDACION]],0)</f>
        <v>#N/A</v>
      </c>
    </row>
    <row r="447" spans="3:27" s="13" customFormat="1" ht="87.5" customHeight="1">
      <c r="C447" s="36"/>
      <c r="D447" s="36"/>
      <c r="E447" s="37"/>
      <c r="F447" s="38" t="str">
        <f>+Tabla15[[#This Row],[CODIGO ACTIVIDAD]]&amp;Tabla15[[#This Row],[PROCESO]]</f>
        <v/>
      </c>
      <c r="G447" s="84" t="e">
        <f>VLOOKUP(Tabla15[[#This Row],[llave 1]],'INFORME GESTION'!$D$3:$F$347,3,FALSE)</f>
        <v>#N/A</v>
      </c>
      <c r="H447" s="84" t="e">
        <f>VLOOKUP(Tabla15[[#This Row],[llave 1]],'INFORME GESTION'!$D$3:$G$347,4,FALSE)</f>
        <v>#N/A</v>
      </c>
      <c r="I447" s="84" t="e">
        <f>VLOOKUP(Tabla15[[#This Row],[llave 1]],'INFORME GESTION'!$D$3:$I$347,6,FALSE)</f>
        <v>#N/A</v>
      </c>
      <c r="J447" s="85"/>
      <c r="K447" s="83"/>
      <c r="L447" s="86" t="str">
        <f>Tabla15[[#This Row],[llave 1]]&amp;Tabla15[[#This Row],[MES]]</f>
        <v/>
      </c>
      <c r="M447" s="87" t="e">
        <f>VLOOKUP(Tabla15[[#This Row],[llave 2]],'INFORME GESTION'!$H$3:$O$347,3,0)</f>
        <v>#N/A</v>
      </c>
      <c r="N447" s="151" t="e">
        <f>VLOOKUP(Tabla15[[#This Row],[llave 2]],'INFORME GESTION'!$H$3:$O$347,7,0)</f>
        <v>#N/A</v>
      </c>
      <c r="O447" s="152" t="e">
        <f>VLOOKUP(Tabla15[[#This Row],[llave 2]],'INFORME GESTION'!$H$3:$O$347,8,0)</f>
        <v>#N/A</v>
      </c>
      <c r="P447" s="37"/>
      <c r="Q447" s="41"/>
      <c r="R447" s="42"/>
      <c r="S447" s="39" t="e">
        <f>ROUND(Tabla15[[#This Row],[VALOR UNITARIO SEGUIMIENTO FINANCIERO]]*Tabla15[[#This Row],[Porcentaje de Glosa]]*Tabla15[[#This Row],[Meta afectada por la glosa]],0)</f>
        <v>#N/A</v>
      </c>
      <c r="T447" s="37"/>
      <c r="U447" s="38"/>
      <c r="V447" s="38"/>
      <c r="W447" s="38"/>
      <c r="X447" s="39" t="e">
        <f>ROUND(Tabla15[[#This Row],[Valor de la Glosa]]-Tabla15[[#This Row],[Valor soportado por la Subred]],0)</f>
        <v>#N/A</v>
      </c>
      <c r="Y447" s="38"/>
      <c r="Z447" s="38"/>
      <c r="AA447" s="39" t="e">
        <f>ROUND(Tabla15[[#This Row],[VALOR GLOSA DEFINITIVA]]-Tabla15[[#This Row],[VALOR LEVANTADO EN LIQUIDACION]],0)</f>
        <v>#N/A</v>
      </c>
    </row>
    <row r="448" spans="3:27" s="13" customFormat="1" ht="87.5" customHeight="1">
      <c r="C448" s="36"/>
      <c r="D448" s="36"/>
      <c r="E448" s="37"/>
      <c r="F448" s="38" t="str">
        <f>+Tabla15[[#This Row],[CODIGO ACTIVIDAD]]&amp;Tabla15[[#This Row],[PROCESO]]</f>
        <v/>
      </c>
      <c r="G448" s="84" t="e">
        <f>VLOOKUP(Tabla15[[#This Row],[llave 1]],'INFORME GESTION'!$D$3:$F$347,3,FALSE)</f>
        <v>#N/A</v>
      </c>
      <c r="H448" s="84" t="e">
        <f>VLOOKUP(Tabla15[[#This Row],[llave 1]],'INFORME GESTION'!$D$3:$G$347,4,FALSE)</f>
        <v>#N/A</v>
      </c>
      <c r="I448" s="84" t="e">
        <f>VLOOKUP(Tabla15[[#This Row],[llave 1]],'INFORME GESTION'!$D$3:$I$347,6,FALSE)</f>
        <v>#N/A</v>
      </c>
      <c r="J448" s="85"/>
      <c r="K448" s="83"/>
      <c r="L448" s="86" t="str">
        <f>Tabla15[[#This Row],[llave 1]]&amp;Tabla15[[#This Row],[MES]]</f>
        <v/>
      </c>
      <c r="M448" s="87" t="e">
        <f>VLOOKUP(Tabla15[[#This Row],[llave 2]],'INFORME GESTION'!$H$3:$O$347,3,0)</f>
        <v>#N/A</v>
      </c>
      <c r="N448" s="151" t="e">
        <f>VLOOKUP(Tabla15[[#This Row],[llave 2]],'INFORME GESTION'!$H$3:$O$347,7,0)</f>
        <v>#N/A</v>
      </c>
      <c r="O448" s="152" t="e">
        <f>VLOOKUP(Tabla15[[#This Row],[llave 2]],'INFORME GESTION'!$H$3:$O$347,8,0)</f>
        <v>#N/A</v>
      </c>
      <c r="P448" s="37"/>
      <c r="Q448" s="41"/>
      <c r="R448" s="42"/>
      <c r="S448" s="39" t="e">
        <f>ROUND(Tabla15[[#This Row],[VALOR UNITARIO SEGUIMIENTO FINANCIERO]]*Tabla15[[#This Row],[Porcentaje de Glosa]]*Tabla15[[#This Row],[Meta afectada por la glosa]],0)</f>
        <v>#N/A</v>
      </c>
      <c r="T448" s="37"/>
      <c r="U448" s="38"/>
      <c r="V448" s="38"/>
      <c r="W448" s="38"/>
      <c r="X448" s="39" t="e">
        <f>ROUND(Tabla15[[#This Row],[Valor de la Glosa]]-Tabla15[[#This Row],[Valor soportado por la Subred]],0)</f>
        <v>#N/A</v>
      </c>
      <c r="Y448" s="38"/>
      <c r="Z448" s="38"/>
      <c r="AA448" s="39" t="e">
        <f>ROUND(Tabla15[[#This Row],[VALOR GLOSA DEFINITIVA]]-Tabla15[[#This Row],[VALOR LEVANTADO EN LIQUIDACION]],0)</f>
        <v>#N/A</v>
      </c>
    </row>
    <row r="449" spans="3:27" s="13" customFormat="1" ht="87.5" customHeight="1">
      <c r="C449" s="36"/>
      <c r="D449" s="36"/>
      <c r="E449" s="37"/>
      <c r="F449" s="38" t="str">
        <f>+Tabla15[[#This Row],[CODIGO ACTIVIDAD]]&amp;Tabla15[[#This Row],[PROCESO]]</f>
        <v/>
      </c>
      <c r="G449" s="84" t="e">
        <f>VLOOKUP(Tabla15[[#This Row],[llave 1]],'INFORME GESTION'!$D$3:$F$347,3,FALSE)</f>
        <v>#N/A</v>
      </c>
      <c r="H449" s="84" t="e">
        <f>VLOOKUP(Tabla15[[#This Row],[llave 1]],'INFORME GESTION'!$D$3:$G$347,4,FALSE)</f>
        <v>#N/A</v>
      </c>
      <c r="I449" s="84" t="e">
        <f>VLOOKUP(Tabla15[[#This Row],[llave 1]],'INFORME GESTION'!$D$3:$I$347,6,FALSE)</f>
        <v>#N/A</v>
      </c>
      <c r="J449" s="85"/>
      <c r="K449" s="83"/>
      <c r="L449" s="86" t="str">
        <f>Tabla15[[#This Row],[llave 1]]&amp;Tabla15[[#This Row],[MES]]</f>
        <v/>
      </c>
      <c r="M449" s="87" t="e">
        <f>VLOOKUP(Tabla15[[#This Row],[llave 2]],'INFORME GESTION'!$H$3:$O$347,3,0)</f>
        <v>#N/A</v>
      </c>
      <c r="N449" s="151" t="e">
        <f>VLOOKUP(Tabla15[[#This Row],[llave 2]],'INFORME GESTION'!$H$3:$O$347,7,0)</f>
        <v>#N/A</v>
      </c>
      <c r="O449" s="152" t="e">
        <f>VLOOKUP(Tabla15[[#This Row],[llave 2]],'INFORME GESTION'!$H$3:$O$347,8,0)</f>
        <v>#N/A</v>
      </c>
      <c r="P449" s="37"/>
      <c r="Q449" s="41"/>
      <c r="R449" s="42"/>
      <c r="S449" s="39" t="e">
        <f>ROUND(Tabla15[[#This Row],[VALOR UNITARIO SEGUIMIENTO FINANCIERO]]*Tabla15[[#This Row],[Porcentaje de Glosa]]*Tabla15[[#This Row],[Meta afectada por la glosa]],0)</f>
        <v>#N/A</v>
      </c>
      <c r="T449" s="37"/>
      <c r="U449" s="38"/>
      <c r="V449" s="38"/>
      <c r="W449" s="38"/>
      <c r="X449" s="39" t="e">
        <f>ROUND(Tabla15[[#This Row],[Valor de la Glosa]]-Tabla15[[#This Row],[Valor soportado por la Subred]],0)</f>
        <v>#N/A</v>
      </c>
      <c r="Y449" s="38"/>
      <c r="Z449" s="38"/>
      <c r="AA449" s="39" t="e">
        <f>ROUND(Tabla15[[#This Row],[VALOR GLOSA DEFINITIVA]]-Tabla15[[#This Row],[VALOR LEVANTADO EN LIQUIDACION]],0)</f>
        <v>#N/A</v>
      </c>
    </row>
    <row r="450" spans="3:27" s="13" customFormat="1" ht="87.5" customHeight="1">
      <c r="C450" s="36"/>
      <c r="D450" s="36"/>
      <c r="E450" s="37"/>
      <c r="F450" s="38" t="str">
        <f>+Tabla15[[#This Row],[CODIGO ACTIVIDAD]]&amp;Tabla15[[#This Row],[PROCESO]]</f>
        <v/>
      </c>
      <c r="G450" s="84" t="e">
        <f>VLOOKUP(Tabla15[[#This Row],[llave 1]],'INFORME GESTION'!$D$3:$F$347,3,FALSE)</f>
        <v>#N/A</v>
      </c>
      <c r="H450" s="84" t="e">
        <f>VLOOKUP(Tabla15[[#This Row],[llave 1]],'INFORME GESTION'!$D$3:$G$347,4,FALSE)</f>
        <v>#N/A</v>
      </c>
      <c r="I450" s="84" t="e">
        <f>VLOOKUP(Tabla15[[#This Row],[llave 1]],'INFORME GESTION'!$D$3:$I$347,6,FALSE)</f>
        <v>#N/A</v>
      </c>
      <c r="J450" s="85"/>
      <c r="K450" s="83"/>
      <c r="L450" s="86" t="str">
        <f>Tabla15[[#This Row],[llave 1]]&amp;Tabla15[[#This Row],[MES]]</f>
        <v/>
      </c>
      <c r="M450" s="87" t="e">
        <f>VLOOKUP(Tabla15[[#This Row],[llave 2]],'INFORME GESTION'!$H$3:$O$347,3,0)</f>
        <v>#N/A</v>
      </c>
      <c r="N450" s="151" t="e">
        <f>VLOOKUP(Tabla15[[#This Row],[llave 2]],'INFORME GESTION'!$H$3:$O$347,7,0)</f>
        <v>#N/A</v>
      </c>
      <c r="O450" s="152" t="e">
        <f>VLOOKUP(Tabla15[[#This Row],[llave 2]],'INFORME GESTION'!$H$3:$O$347,8,0)</f>
        <v>#N/A</v>
      </c>
      <c r="P450" s="37"/>
      <c r="Q450" s="41"/>
      <c r="R450" s="42"/>
      <c r="S450" s="39" t="e">
        <f>ROUND(Tabla15[[#This Row],[VALOR UNITARIO SEGUIMIENTO FINANCIERO]]*Tabla15[[#This Row],[Porcentaje de Glosa]]*Tabla15[[#This Row],[Meta afectada por la glosa]],0)</f>
        <v>#N/A</v>
      </c>
      <c r="T450" s="37"/>
      <c r="U450" s="38"/>
      <c r="V450" s="38"/>
      <c r="W450" s="38"/>
      <c r="X450" s="39" t="e">
        <f>ROUND(Tabla15[[#This Row],[Valor de la Glosa]]-Tabla15[[#This Row],[Valor soportado por la Subred]],0)</f>
        <v>#N/A</v>
      </c>
      <c r="Y450" s="38"/>
      <c r="Z450" s="38"/>
      <c r="AA450" s="39" t="e">
        <f>ROUND(Tabla15[[#This Row],[VALOR GLOSA DEFINITIVA]]-Tabla15[[#This Row],[VALOR LEVANTADO EN LIQUIDACION]],0)</f>
        <v>#N/A</v>
      </c>
    </row>
    <row r="451" spans="3:27" s="13" customFormat="1" ht="87.5" customHeight="1">
      <c r="C451" s="36"/>
      <c r="D451" s="36"/>
      <c r="E451" s="37"/>
      <c r="F451" s="38" t="str">
        <f>+Tabla15[[#This Row],[CODIGO ACTIVIDAD]]&amp;Tabla15[[#This Row],[PROCESO]]</f>
        <v/>
      </c>
      <c r="G451" s="84" t="e">
        <f>VLOOKUP(Tabla15[[#This Row],[llave 1]],'INFORME GESTION'!$D$3:$F$347,3,FALSE)</f>
        <v>#N/A</v>
      </c>
      <c r="H451" s="84" t="e">
        <f>VLOOKUP(Tabla15[[#This Row],[llave 1]],'INFORME GESTION'!$D$3:$G$347,4,FALSE)</f>
        <v>#N/A</v>
      </c>
      <c r="I451" s="84" t="e">
        <f>VLOOKUP(Tabla15[[#This Row],[llave 1]],'INFORME GESTION'!$D$3:$I$347,6,FALSE)</f>
        <v>#N/A</v>
      </c>
      <c r="J451" s="85"/>
      <c r="K451" s="83"/>
      <c r="L451" s="86" t="str">
        <f>Tabla15[[#This Row],[llave 1]]&amp;Tabla15[[#This Row],[MES]]</f>
        <v/>
      </c>
      <c r="M451" s="87" t="e">
        <f>VLOOKUP(Tabla15[[#This Row],[llave 2]],'INFORME GESTION'!$H$3:$O$347,3,0)</f>
        <v>#N/A</v>
      </c>
      <c r="N451" s="151" t="e">
        <f>VLOOKUP(Tabla15[[#This Row],[llave 2]],'INFORME GESTION'!$H$3:$O$347,7,0)</f>
        <v>#N/A</v>
      </c>
      <c r="O451" s="152" t="e">
        <f>VLOOKUP(Tabla15[[#This Row],[llave 2]],'INFORME GESTION'!$H$3:$O$347,8,0)</f>
        <v>#N/A</v>
      </c>
      <c r="P451" s="37"/>
      <c r="Q451" s="41"/>
      <c r="R451" s="42"/>
      <c r="S451" s="39" t="e">
        <f>ROUND(Tabla15[[#This Row],[VALOR UNITARIO SEGUIMIENTO FINANCIERO]]*Tabla15[[#This Row],[Porcentaje de Glosa]]*Tabla15[[#This Row],[Meta afectada por la glosa]],0)</f>
        <v>#N/A</v>
      </c>
      <c r="T451" s="37"/>
      <c r="U451" s="38"/>
      <c r="V451" s="38"/>
      <c r="W451" s="38"/>
      <c r="X451" s="39" t="e">
        <f>ROUND(Tabla15[[#This Row],[Valor de la Glosa]]-Tabla15[[#This Row],[Valor soportado por la Subred]],0)</f>
        <v>#N/A</v>
      </c>
      <c r="Y451" s="38"/>
      <c r="Z451" s="38"/>
      <c r="AA451" s="39" t="e">
        <f>ROUND(Tabla15[[#This Row],[VALOR GLOSA DEFINITIVA]]-Tabla15[[#This Row],[VALOR LEVANTADO EN LIQUIDACION]],0)</f>
        <v>#N/A</v>
      </c>
    </row>
    <row r="452" spans="3:27" s="13" customFormat="1" ht="87.5" customHeight="1">
      <c r="C452" s="36"/>
      <c r="D452" s="36"/>
      <c r="E452" s="37"/>
      <c r="F452" s="38" t="str">
        <f>+Tabla15[[#This Row],[CODIGO ACTIVIDAD]]&amp;Tabla15[[#This Row],[PROCESO]]</f>
        <v/>
      </c>
      <c r="G452" s="84" t="e">
        <f>VLOOKUP(Tabla15[[#This Row],[llave 1]],'INFORME GESTION'!$D$3:$F$347,3,FALSE)</f>
        <v>#N/A</v>
      </c>
      <c r="H452" s="84" t="e">
        <f>VLOOKUP(Tabla15[[#This Row],[llave 1]],'INFORME GESTION'!$D$3:$G$347,4,FALSE)</f>
        <v>#N/A</v>
      </c>
      <c r="I452" s="84" t="e">
        <f>VLOOKUP(Tabla15[[#This Row],[llave 1]],'INFORME GESTION'!$D$3:$I$347,6,FALSE)</f>
        <v>#N/A</v>
      </c>
      <c r="J452" s="85"/>
      <c r="K452" s="83"/>
      <c r="L452" s="86" t="str">
        <f>Tabla15[[#This Row],[llave 1]]&amp;Tabla15[[#This Row],[MES]]</f>
        <v/>
      </c>
      <c r="M452" s="87" t="e">
        <f>VLOOKUP(Tabla15[[#This Row],[llave 2]],'INFORME GESTION'!$H$3:$O$347,3,0)</f>
        <v>#N/A</v>
      </c>
      <c r="N452" s="151" t="e">
        <f>VLOOKUP(Tabla15[[#This Row],[llave 2]],'INFORME GESTION'!$H$3:$O$347,7,0)</f>
        <v>#N/A</v>
      </c>
      <c r="O452" s="152" t="e">
        <f>VLOOKUP(Tabla15[[#This Row],[llave 2]],'INFORME GESTION'!$H$3:$O$347,8,0)</f>
        <v>#N/A</v>
      </c>
      <c r="P452" s="37"/>
      <c r="Q452" s="41"/>
      <c r="R452" s="42"/>
      <c r="S452" s="39" t="e">
        <f>ROUND(Tabla15[[#This Row],[VALOR UNITARIO SEGUIMIENTO FINANCIERO]]*Tabla15[[#This Row],[Porcentaje de Glosa]]*Tabla15[[#This Row],[Meta afectada por la glosa]],0)</f>
        <v>#N/A</v>
      </c>
      <c r="T452" s="37"/>
      <c r="U452" s="38"/>
      <c r="V452" s="38"/>
      <c r="W452" s="38"/>
      <c r="X452" s="39" t="e">
        <f>ROUND(Tabla15[[#This Row],[Valor de la Glosa]]-Tabla15[[#This Row],[Valor soportado por la Subred]],0)</f>
        <v>#N/A</v>
      </c>
      <c r="Y452" s="38"/>
      <c r="Z452" s="38"/>
      <c r="AA452" s="39" t="e">
        <f>ROUND(Tabla15[[#This Row],[VALOR GLOSA DEFINITIVA]]-Tabla15[[#This Row],[VALOR LEVANTADO EN LIQUIDACION]],0)</f>
        <v>#N/A</v>
      </c>
    </row>
    <row r="453" spans="3:27" s="13" customFormat="1" ht="87.5" customHeight="1">
      <c r="C453" s="36"/>
      <c r="D453" s="36"/>
      <c r="E453" s="37"/>
      <c r="F453" s="38" t="str">
        <f>+Tabla15[[#This Row],[CODIGO ACTIVIDAD]]&amp;Tabla15[[#This Row],[PROCESO]]</f>
        <v/>
      </c>
      <c r="G453" s="84" t="e">
        <f>VLOOKUP(Tabla15[[#This Row],[llave 1]],'INFORME GESTION'!$D$3:$F$347,3,FALSE)</f>
        <v>#N/A</v>
      </c>
      <c r="H453" s="84" t="e">
        <f>VLOOKUP(Tabla15[[#This Row],[llave 1]],'INFORME GESTION'!$D$3:$G$347,4,FALSE)</f>
        <v>#N/A</v>
      </c>
      <c r="I453" s="84" t="e">
        <f>VLOOKUP(Tabla15[[#This Row],[llave 1]],'INFORME GESTION'!$D$3:$I$347,6,FALSE)</f>
        <v>#N/A</v>
      </c>
      <c r="J453" s="85"/>
      <c r="K453" s="83"/>
      <c r="L453" s="86" t="str">
        <f>Tabla15[[#This Row],[llave 1]]&amp;Tabla15[[#This Row],[MES]]</f>
        <v/>
      </c>
      <c r="M453" s="87" t="e">
        <f>VLOOKUP(Tabla15[[#This Row],[llave 2]],'INFORME GESTION'!$H$3:$O$347,3,0)</f>
        <v>#N/A</v>
      </c>
      <c r="N453" s="151" t="e">
        <f>VLOOKUP(Tabla15[[#This Row],[llave 2]],'INFORME GESTION'!$H$3:$O$347,7,0)</f>
        <v>#N/A</v>
      </c>
      <c r="O453" s="152" t="e">
        <f>VLOOKUP(Tabla15[[#This Row],[llave 2]],'INFORME GESTION'!$H$3:$O$347,8,0)</f>
        <v>#N/A</v>
      </c>
      <c r="P453" s="37"/>
      <c r="Q453" s="41"/>
      <c r="R453" s="42"/>
      <c r="S453" s="39" t="e">
        <f>ROUND(Tabla15[[#This Row],[VALOR UNITARIO SEGUIMIENTO FINANCIERO]]*Tabla15[[#This Row],[Porcentaje de Glosa]]*Tabla15[[#This Row],[Meta afectada por la glosa]],0)</f>
        <v>#N/A</v>
      </c>
      <c r="T453" s="37"/>
      <c r="U453" s="38"/>
      <c r="V453" s="38"/>
      <c r="W453" s="38"/>
      <c r="X453" s="39" t="e">
        <f>ROUND(Tabla15[[#This Row],[Valor de la Glosa]]-Tabla15[[#This Row],[Valor soportado por la Subred]],0)</f>
        <v>#N/A</v>
      </c>
      <c r="Y453" s="38"/>
      <c r="Z453" s="38"/>
      <c r="AA453" s="39" t="e">
        <f>ROUND(Tabla15[[#This Row],[VALOR GLOSA DEFINITIVA]]-Tabla15[[#This Row],[VALOR LEVANTADO EN LIQUIDACION]],0)</f>
        <v>#N/A</v>
      </c>
    </row>
    <row r="454" spans="3:27" s="13" customFormat="1" ht="87.5" customHeight="1">
      <c r="C454" s="36"/>
      <c r="D454" s="36"/>
      <c r="E454" s="37"/>
      <c r="F454" s="38" t="str">
        <f>+Tabla15[[#This Row],[CODIGO ACTIVIDAD]]&amp;Tabla15[[#This Row],[PROCESO]]</f>
        <v/>
      </c>
      <c r="G454" s="84" t="e">
        <f>VLOOKUP(Tabla15[[#This Row],[llave 1]],'INFORME GESTION'!$D$3:$F$347,3,FALSE)</f>
        <v>#N/A</v>
      </c>
      <c r="H454" s="84" t="e">
        <f>VLOOKUP(Tabla15[[#This Row],[llave 1]],'INFORME GESTION'!$D$3:$G$347,4,FALSE)</f>
        <v>#N/A</v>
      </c>
      <c r="I454" s="84" t="e">
        <f>VLOOKUP(Tabla15[[#This Row],[llave 1]],'INFORME GESTION'!$D$3:$I$347,6,FALSE)</f>
        <v>#N/A</v>
      </c>
      <c r="J454" s="85"/>
      <c r="K454" s="83"/>
      <c r="L454" s="86" t="str">
        <f>Tabla15[[#This Row],[llave 1]]&amp;Tabla15[[#This Row],[MES]]</f>
        <v/>
      </c>
      <c r="M454" s="87" t="e">
        <f>VLOOKUP(Tabla15[[#This Row],[llave 2]],'INFORME GESTION'!$H$3:$O$347,3,0)</f>
        <v>#N/A</v>
      </c>
      <c r="N454" s="151" t="e">
        <f>VLOOKUP(Tabla15[[#This Row],[llave 2]],'INFORME GESTION'!$H$3:$O$347,7,0)</f>
        <v>#N/A</v>
      </c>
      <c r="O454" s="152" t="e">
        <f>VLOOKUP(Tabla15[[#This Row],[llave 2]],'INFORME GESTION'!$H$3:$O$347,8,0)</f>
        <v>#N/A</v>
      </c>
      <c r="P454" s="37"/>
      <c r="Q454" s="41"/>
      <c r="R454" s="42"/>
      <c r="S454" s="39" t="e">
        <f>ROUND(Tabla15[[#This Row],[VALOR UNITARIO SEGUIMIENTO FINANCIERO]]*Tabla15[[#This Row],[Porcentaje de Glosa]]*Tabla15[[#This Row],[Meta afectada por la glosa]],0)</f>
        <v>#N/A</v>
      </c>
      <c r="T454" s="37"/>
      <c r="U454" s="38"/>
      <c r="V454" s="38"/>
      <c r="W454" s="38"/>
      <c r="X454" s="39" t="e">
        <f>ROUND(Tabla15[[#This Row],[Valor de la Glosa]]-Tabla15[[#This Row],[Valor soportado por la Subred]],0)</f>
        <v>#N/A</v>
      </c>
      <c r="Y454" s="38"/>
      <c r="Z454" s="38"/>
      <c r="AA454" s="39" t="e">
        <f>ROUND(Tabla15[[#This Row],[VALOR GLOSA DEFINITIVA]]-Tabla15[[#This Row],[VALOR LEVANTADO EN LIQUIDACION]],0)</f>
        <v>#N/A</v>
      </c>
    </row>
    <row r="455" spans="3:27" s="13" customFormat="1" ht="87.5" customHeight="1">
      <c r="C455" s="36"/>
      <c r="D455" s="36"/>
      <c r="E455" s="37"/>
      <c r="F455" s="38" t="str">
        <f>+Tabla15[[#This Row],[CODIGO ACTIVIDAD]]&amp;Tabla15[[#This Row],[PROCESO]]</f>
        <v/>
      </c>
      <c r="G455" s="84" t="e">
        <f>VLOOKUP(Tabla15[[#This Row],[llave 1]],'INFORME GESTION'!$D$3:$F$347,3,FALSE)</f>
        <v>#N/A</v>
      </c>
      <c r="H455" s="84" t="e">
        <f>VLOOKUP(Tabla15[[#This Row],[llave 1]],'INFORME GESTION'!$D$3:$G$347,4,FALSE)</f>
        <v>#N/A</v>
      </c>
      <c r="I455" s="84" t="e">
        <f>VLOOKUP(Tabla15[[#This Row],[llave 1]],'INFORME GESTION'!$D$3:$I$347,6,FALSE)</f>
        <v>#N/A</v>
      </c>
      <c r="J455" s="85"/>
      <c r="K455" s="83"/>
      <c r="L455" s="86" t="str">
        <f>Tabla15[[#This Row],[llave 1]]&amp;Tabla15[[#This Row],[MES]]</f>
        <v/>
      </c>
      <c r="M455" s="87" t="e">
        <f>VLOOKUP(Tabla15[[#This Row],[llave 2]],'INFORME GESTION'!$H$3:$O$347,3,0)</f>
        <v>#N/A</v>
      </c>
      <c r="N455" s="151" t="e">
        <f>VLOOKUP(Tabla15[[#This Row],[llave 2]],'INFORME GESTION'!$H$3:$O$347,7,0)</f>
        <v>#N/A</v>
      </c>
      <c r="O455" s="152" t="e">
        <f>VLOOKUP(Tabla15[[#This Row],[llave 2]],'INFORME GESTION'!$H$3:$O$347,8,0)</f>
        <v>#N/A</v>
      </c>
      <c r="P455" s="37"/>
      <c r="Q455" s="41"/>
      <c r="R455" s="42"/>
      <c r="S455" s="39" t="e">
        <f>ROUND(Tabla15[[#This Row],[VALOR UNITARIO SEGUIMIENTO FINANCIERO]]*Tabla15[[#This Row],[Porcentaje de Glosa]]*Tabla15[[#This Row],[Meta afectada por la glosa]],0)</f>
        <v>#N/A</v>
      </c>
      <c r="T455" s="37"/>
      <c r="U455" s="38"/>
      <c r="V455" s="38"/>
      <c r="W455" s="38"/>
      <c r="X455" s="39" t="e">
        <f>ROUND(Tabla15[[#This Row],[Valor de la Glosa]]-Tabla15[[#This Row],[Valor soportado por la Subred]],0)</f>
        <v>#N/A</v>
      </c>
      <c r="Y455" s="38"/>
      <c r="Z455" s="38"/>
      <c r="AA455" s="39" t="e">
        <f>ROUND(Tabla15[[#This Row],[VALOR GLOSA DEFINITIVA]]-Tabla15[[#This Row],[VALOR LEVANTADO EN LIQUIDACION]],0)</f>
        <v>#N/A</v>
      </c>
    </row>
    <row r="456" spans="3:27" s="13" customFormat="1" ht="87.5" customHeight="1">
      <c r="C456" s="36"/>
      <c r="D456" s="36"/>
      <c r="E456" s="37"/>
      <c r="F456" s="38" t="str">
        <f>+Tabla15[[#This Row],[CODIGO ACTIVIDAD]]&amp;Tabla15[[#This Row],[PROCESO]]</f>
        <v/>
      </c>
      <c r="G456" s="84" t="e">
        <f>VLOOKUP(Tabla15[[#This Row],[llave 1]],'INFORME GESTION'!$D$3:$F$347,3,FALSE)</f>
        <v>#N/A</v>
      </c>
      <c r="H456" s="84" t="e">
        <f>VLOOKUP(Tabla15[[#This Row],[llave 1]],'INFORME GESTION'!$D$3:$G$347,4,FALSE)</f>
        <v>#N/A</v>
      </c>
      <c r="I456" s="84" t="e">
        <f>VLOOKUP(Tabla15[[#This Row],[llave 1]],'INFORME GESTION'!$D$3:$I$347,6,FALSE)</f>
        <v>#N/A</v>
      </c>
      <c r="J456" s="85"/>
      <c r="K456" s="83"/>
      <c r="L456" s="86" t="str">
        <f>Tabla15[[#This Row],[llave 1]]&amp;Tabla15[[#This Row],[MES]]</f>
        <v/>
      </c>
      <c r="M456" s="87" t="e">
        <f>VLOOKUP(Tabla15[[#This Row],[llave 2]],'INFORME GESTION'!$H$3:$O$347,3,0)</f>
        <v>#N/A</v>
      </c>
      <c r="N456" s="151" t="e">
        <f>VLOOKUP(Tabla15[[#This Row],[llave 2]],'INFORME GESTION'!$H$3:$O$347,7,0)</f>
        <v>#N/A</v>
      </c>
      <c r="O456" s="152" t="e">
        <f>VLOOKUP(Tabla15[[#This Row],[llave 2]],'INFORME GESTION'!$H$3:$O$347,8,0)</f>
        <v>#N/A</v>
      </c>
      <c r="P456" s="37"/>
      <c r="Q456" s="41"/>
      <c r="R456" s="42"/>
      <c r="S456" s="39" t="e">
        <f>ROUND(Tabla15[[#This Row],[VALOR UNITARIO SEGUIMIENTO FINANCIERO]]*Tabla15[[#This Row],[Porcentaje de Glosa]]*Tabla15[[#This Row],[Meta afectada por la glosa]],0)</f>
        <v>#N/A</v>
      </c>
      <c r="T456" s="37"/>
      <c r="U456" s="38"/>
      <c r="V456" s="38"/>
      <c r="W456" s="38"/>
      <c r="X456" s="39" t="e">
        <f>ROUND(Tabla15[[#This Row],[Valor de la Glosa]]-Tabla15[[#This Row],[Valor soportado por la Subred]],0)</f>
        <v>#N/A</v>
      </c>
      <c r="Y456" s="38"/>
      <c r="Z456" s="38"/>
      <c r="AA456" s="39" t="e">
        <f>ROUND(Tabla15[[#This Row],[VALOR GLOSA DEFINITIVA]]-Tabla15[[#This Row],[VALOR LEVANTADO EN LIQUIDACION]],0)</f>
        <v>#N/A</v>
      </c>
    </row>
    <row r="457" spans="3:27" s="13" customFormat="1" ht="87.5" customHeight="1">
      <c r="C457" s="36"/>
      <c r="D457" s="36"/>
      <c r="E457" s="37"/>
      <c r="F457" s="38" t="str">
        <f>+Tabla15[[#This Row],[CODIGO ACTIVIDAD]]&amp;Tabla15[[#This Row],[PROCESO]]</f>
        <v/>
      </c>
      <c r="G457" s="84" t="e">
        <f>VLOOKUP(Tabla15[[#This Row],[llave 1]],'INFORME GESTION'!$D$3:$F$347,3,FALSE)</f>
        <v>#N/A</v>
      </c>
      <c r="H457" s="84" t="e">
        <f>VLOOKUP(Tabla15[[#This Row],[llave 1]],'INFORME GESTION'!$D$3:$G$347,4,FALSE)</f>
        <v>#N/A</v>
      </c>
      <c r="I457" s="84" t="e">
        <f>VLOOKUP(Tabla15[[#This Row],[llave 1]],'INFORME GESTION'!$D$3:$I$347,6,FALSE)</f>
        <v>#N/A</v>
      </c>
      <c r="J457" s="85"/>
      <c r="K457" s="83"/>
      <c r="L457" s="86" t="str">
        <f>Tabla15[[#This Row],[llave 1]]&amp;Tabla15[[#This Row],[MES]]</f>
        <v/>
      </c>
      <c r="M457" s="87" t="e">
        <f>VLOOKUP(Tabla15[[#This Row],[llave 2]],'INFORME GESTION'!$H$3:$O$347,3,0)</f>
        <v>#N/A</v>
      </c>
      <c r="N457" s="151" t="e">
        <f>VLOOKUP(Tabla15[[#This Row],[llave 2]],'INFORME GESTION'!$H$3:$O$347,7,0)</f>
        <v>#N/A</v>
      </c>
      <c r="O457" s="152" t="e">
        <f>VLOOKUP(Tabla15[[#This Row],[llave 2]],'INFORME GESTION'!$H$3:$O$347,8,0)</f>
        <v>#N/A</v>
      </c>
      <c r="P457" s="37"/>
      <c r="Q457" s="41"/>
      <c r="R457" s="42"/>
      <c r="S457" s="39" t="e">
        <f>ROUND(Tabla15[[#This Row],[VALOR UNITARIO SEGUIMIENTO FINANCIERO]]*Tabla15[[#This Row],[Porcentaje de Glosa]]*Tabla15[[#This Row],[Meta afectada por la glosa]],0)</f>
        <v>#N/A</v>
      </c>
      <c r="T457" s="37"/>
      <c r="U457" s="38"/>
      <c r="V457" s="38"/>
      <c r="W457" s="38"/>
      <c r="X457" s="39" t="e">
        <f>ROUND(Tabla15[[#This Row],[Valor de la Glosa]]-Tabla15[[#This Row],[Valor soportado por la Subred]],0)</f>
        <v>#N/A</v>
      </c>
      <c r="Y457" s="38"/>
      <c r="Z457" s="38"/>
      <c r="AA457" s="39" t="e">
        <f>ROUND(Tabla15[[#This Row],[VALOR GLOSA DEFINITIVA]]-Tabla15[[#This Row],[VALOR LEVANTADO EN LIQUIDACION]],0)</f>
        <v>#N/A</v>
      </c>
    </row>
    <row r="458" spans="3:27" s="13" customFormat="1" ht="87.5" customHeight="1">
      <c r="C458" s="36"/>
      <c r="D458" s="36"/>
      <c r="E458" s="37"/>
      <c r="F458" s="38" t="str">
        <f>+Tabla15[[#This Row],[CODIGO ACTIVIDAD]]&amp;Tabla15[[#This Row],[PROCESO]]</f>
        <v/>
      </c>
      <c r="G458" s="84" t="e">
        <f>VLOOKUP(Tabla15[[#This Row],[llave 1]],'INFORME GESTION'!$D$3:$F$347,3,FALSE)</f>
        <v>#N/A</v>
      </c>
      <c r="H458" s="84" t="e">
        <f>VLOOKUP(Tabla15[[#This Row],[llave 1]],'INFORME GESTION'!$D$3:$G$347,4,FALSE)</f>
        <v>#N/A</v>
      </c>
      <c r="I458" s="84" t="e">
        <f>VLOOKUP(Tabla15[[#This Row],[llave 1]],'INFORME GESTION'!$D$3:$I$347,6,FALSE)</f>
        <v>#N/A</v>
      </c>
      <c r="J458" s="85"/>
      <c r="K458" s="83"/>
      <c r="L458" s="86" t="str">
        <f>Tabla15[[#This Row],[llave 1]]&amp;Tabla15[[#This Row],[MES]]</f>
        <v/>
      </c>
      <c r="M458" s="87" t="e">
        <f>VLOOKUP(Tabla15[[#This Row],[llave 2]],'INFORME GESTION'!$H$3:$O$347,3,0)</f>
        <v>#N/A</v>
      </c>
      <c r="N458" s="151" t="e">
        <f>VLOOKUP(Tabla15[[#This Row],[llave 2]],'INFORME GESTION'!$H$3:$O$347,7,0)</f>
        <v>#N/A</v>
      </c>
      <c r="O458" s="152" t="e">
        <f>VLOOKUP(Tabla15[[#This Row],[llave 2]],'INFORME GESTION'!$H$3:$O$347,8,0)</f>
        <v>#N/A</v>
      </c>
      <c r="P458" s="37"/>
      <c r="Q458" s="41"/>
      <c r="R458" s="42"/>
      <c r="S458" s="39" t="e">
        <f>ROUND(Tabla15[[#This Row],[VALOR UNITARIO SEGUIMIENTO FINANCIERO]]*Tabla15[[#This Row],[Porcentaje de Glosa]]*Tabla15[[#This Row],[Meta afectada por la glosa]],0)</f>
        <v>#N/A</v>
      </c>
      <c r="T458" s="37"/>
      <c r="U458" s="38"/>
      <c r="V458" s="38"/>
      <c r="W458" s="38"/>
      <c r="X458" s="39" t="e">
        <f>ROUND(Tabla15[[#This Row],[Valor de la Glosa]]-Tabla15[[#This Row],[Valor soportado por la Subred]],0)</f>
        <v>#N/A</v>
      </c>
      <c r="Y458" s="38"/>
      <c r="Z458" s="38"/>
      <c r="AA458" s="39" t="e">
        <f>ROUND(Tabla15[[#This Row],[VALOR GLOSA DEFINITIVA]]-Tabla15[[#This Row],[VALOR LEVANTADO EN LIQUIDACION]],0)</f>
        <v>#N/A</v>
      </c>
    </row>
    <row r="459" spans="3:27" s="13" customFormat="1" ht="87.5" customHeight="1">
      <c r="C459" s="36"/>
      <c r="D459" s="36"/>
      <c r="E459" s="37"/>
      <c r="F459" s="38" t="str">
        <f>+Tabla15[[#This Row],[CODIGO ACTIVIDAD]]&amp;Tabla15[[#This Row],[PROCESO]]</f>
        <v/>
      </c>
      <c r="G459" s="84" t="e">
        <f>VLOOKUP(Tabla15[[#This Row],[llave 1]],'INFORME GESTION'!$D$3:$F$347,3,FALSE)</f>
        <v>#N/A</v>
      </c>
      <c r="H459" s="84" t="e">
        <f>VLOOKUP(Tabla15[[#This Row],[llave 1]],'INFORME GESTION'!$D$3:$G$347,4,FALSE)</f>
        <v>#N/A</v>
      </c>
      <c r="I459" s="84" t="e">
        <f>VLOOKUP(Tabla15[[#This Row],[llave 1]],'INFORME GESTION'!$D$3:$I$347,6,FALSE)</f>
        <v>#N/A</v>
      </c>
      <c r="J459" s="85"/>
      <c r="K459" s="83"/>
      <c r="L459" s="86" t="str">
        <f>Tabla15[[#This Row],[llave 1]]&amp;Tabla15[[#This Row],[MES]]</f>
        <v/>
      </c>
      <c r="M459" s="87" t="e">
        <f>VLOOKUP(Tabla15[[#This Row],[llave 2]],'INFORME GESTION'!$H$3:$O$347,3,0)</f>
        <v>#N/A</v>
      </c>
      <c r="N459" s="151" t="e">
        <f>VLOOKUP(Tabla15[[#This Row],[llave 2]],'INFORME GESTION'!$H$3:$O$347,7,0)</f>
        <v>#N/A</v>
      </c>
      <c r="O459" s="152" t="e">
        <f>VLOOKUP(Tabla15[[#This Row],[llave 2]],'INFORME GESTION'!$H$3:$O$347,8,0)</f>
        <v>#N/A</v>
      </c>
      <c r="P459" s="37"/>
      <c r="Q459" s="41"/>
      <c r="R459" s="42"/>
      <c r="S459" s="39" t="e">
        <f>ROUND(Tabla15[[#This Row],[VALOR UNITARIO SEGUIMIENTO FINANCIERO]]*Tabla15[[#This Row],[Porcentaje de Glosa]]*Tabla15[[#This Row],[Meta afectada por la glosa]],0)</f>
        <v>#N/A</v>
      </c>
      <c r="T459" s="37"/>
      <c r="U459" s="38"/>
      <c r="V459" s="38"/>
      <c r="W459" s="38"/>
      <c r="X459" s="39" t="e">
        <f>ROUND(Tabla15[[#This Row],[Valor de la Glosa]]-Tabla15[[#This Row],[Valor soportado por la Subred]],0)</f>
        <v>#N/A</v>
      </c>
      <c r="Y459" s="38"/>
      <c r="Z459" s="38"/>
      <c r="AA459" s="39" t="e">
        <f>ROUND(Tabla15[[#This Row],[VALOR GLOSA DEFINITIVA]]-Tabla15[[#This Row],[VALOR LEVANTADO EN LIQUIDACION]],0)</f>
        <v>#N/A</v>
      </c>
    </row>
    <row r="460" spans="3:27" s="13" customFormat="1" ht="87.5" customHeight="1">
      <c r="C460" s="36"/>
      <c r="D460" s="36"/>
      <c r="E460" s="37"/>
      <c r="F460" s="38" t="str">
        <f>+Tabla15[[#This Row],[CODIGO ACTIVIDAD]]&amp;Tabla15[[#This Row],[PROCESO]]</f>
        <v/>
      </c>
      <c r="G460" s="84" t="e">
        <f>VLOOKUP(Tabla15[[#This Row],[llave 1]],'INFORME GESTION'!$D$3:$F$347,3,FALSE)</f>
        <v>#N/A</v>
      </c>
      <c r="H460" s="84" t="e">
        <f>VLOOKUP(Tabla15[[#This Row],[llave 1]],'INFORME GESTION'!$D$3:$G$347,4,FALSE)</f>
        <v>#N/A</v>
      </c>
      <c r="I460" s="84" t="e">
        <f>VLOOKUP(Tabla15[[#This Row],[llave 1]],'INFORME GESTION'!$D$3:$I$347,6,FALSE)</f>
        <v>#N/A</v>
      </c>
      <c r="J460" s="85"/>
      <c r="K460" s="83"/>
      <c r="L460" s="86" t="str">
        <f>Tabla15[[#This Row],[llave 1]]&amp;Tabla15[[#This Row],[MES]]</f>
        <v/>
      </c>
      <c r="M460" s="87" t="e">
        <f>VLOOKUP(Tabla15[[#This Row],[llave 2]],'INFORME GESTION'!$H$3:$O$347,3,0)</f>
        <v>#N/A</v>
      </c>
      <c r="N460" s="151" t="e">
        <f>VLOOKUP(Tabla15[[#This Row],[llave 2]],'INFORME GESTION'!$H$3:$O$347,7,0)</f>
        <v>#N/A</v>
      </c>
      <c r="O460" s="152" t="e">
        <f>VLOOKUP(Tabla15[[#This Row],[llave 2]],'INFORME GESTION'!$H$3:$O$347,8,0)</f>
        <v>#N/A</v>
      </c>
      <c r="P460" s="37"/>
      <c r="Q460" s="41"/>
      <c r="R460" s="42"/>
      <c r="S460" s="39" t="e">
        <f>ROUND(Tabla15[[#This Row],[VALOR UNITARIO SEGUIMIENTO FINANCIERO]]*Tabla15[[#This Row],[Porcentaje de Glosa]]*Tabla15[[#This Row],[Meta afectada por la glosa]],0)</f>
        <v>#N/A</v>
      </c>
      <c r="T460" s="37"/>
      <c r="U460" s="38"/>
      <c r="V460" s="38"/>
      <c r="W460" s="38"/>
      <c r="X460" s="39" t="e">
        <f>ROUND(Tabla15[[#This Row],[Valor de la Glosa]]-Tabla15[[#This Row],[Valor soportado por la Subred]],0)</f>
        <v>#N/A</v>
      </c>
      <c r="Y460" s="38"/>
      <c r="Z460" s="38"/>
      <c r="AA460" s="39" t="e">
        <f>ROUND(Tabla15[[#This Row],[VALOR GLOSA DEFINITIVA]]-Tabla15[[#This Row],[VALOR LEVANTADO EN LIQUIDACION]],0)</f>
        <v>#N/A</v>
      </c>
    </row>
    <row r="461" spans="3:27" s="13" customFormat="1" ht="87.5" customHeight="1">
      <c r="C461" s="36"/>
      <c r="D461" s="36"/>
      <c r="E461" s="37"/>
      <c r="F461" s="38" t="str">
        <f>+Tabla15[[#This Row],[CODIGO ACTIVIDAD]]&amp;Tabla15[[#This Row],[PROCESO]]</f>
        <v/>
      </c>
      <c r="G461" s="84" t="e">
        <f>VLOOKUP(Tabla15[[#This Row],[llave 1]],'INFORME GESTION'!$D$3:$F$347,3,FALSE)</f>
        <v>#N/A</v>
      </c>
      <c r="H461" s="84" t="e">
        <f>VLOOKUP(Tabla15[[#This Row],[llave 1]],'INFORME GESTION'!$D$3:$G$347,4,FALSE)</f>
        <v>#N/A</v>
      </c>
      <c r="I461" s="84" t="e">
        <f>VLOOKUP(Tabla15[[#This Row],[llave 1]],'INFORME GESTION'!$D$3:$I$347,6,FALSE)</f>
        <v>#N/A</v>
      </c>
      <c r="J461" s="85"/>
      <c r="K461" s="83"/>
      <c r="L461" s="86" t="str">
        <f>Tabla15[[#This Row],[llave 1]]&amp;Tabla15[[#This Row],[MES]]</f>
        <v/>
      </c>
      <c r="M461" s="87" t="e">
        <f>VLOOKUP(Tabla15[[#This Row],[llave 2]],'INFORME GESTION'!$H$3:$O$347,3,0)</f>
        <v>#N/A</v>
      </c>
      <c r="N461" s="151" t="e">
        <f>VLOOKUP(Tabla15[[#This Row],[llave 2]],'INFORME GESTION'!$H$3:$O$347,7,0)</f>
        <v>#N/A</v>
      </c>
      <c r="O461" s="152" t="e">
        <f>VLOOKUP(Tabla15[[#This Row],[llave 2]],'INFORME GESTION'!$H$3:$O$347,8,0)</f>
        <v>#N/A</v>
      </c>
      <c r="P461" s="37"/>
      <c r="Q461" s="41"/>
      <c r="R461" s="42"/>
      <c r="S461" s="39" t="e">
        <f>ROUND(Tabla15[[#This Row],[VALOR UNITARIO SEGUIMIENTO FINANCIERO]]*Tabla15[[#This Row],[Porcentaje de Glosa]]*Tabla15[[#This Row],[Meta afectada por la glosa]],0)</f>
        <v>#N/A</v>
      </c>
      <c r="T461" s="37"/>
      <c r="U461" s="38"/>
      <c r="V461" s="38"/>
      <c r="W461" s="38"/>
      <c r="X461" s="39" t="e">
        <f>ROUND(Tabla15[[#This Row],[Valor de la Glosa]]-Tabla15[[#This Row],[Valor soportado por la Subred]],0)</f>
        <v>#N/A</v>
      </c>
      <c r="Y461" s="38"/>
      <c r="Z461" s="38"/>
      <c r="AA461" s="39" t="e">
        <f>ROUND(Tabla15[[#This Row],[VALOR GLOSA DEFINITIVA]]-Tabla15[[#This Row],[VALOR LEVANTADO EN LIQUIDACION]],0)</f>
        <v>#N/A</v>
      </c>
    </row>
    <row r="462" spans="3:27" s="13" customFormat="1" ht="87.5" customHeight="1">
      <c r="C462" s="36"/>
      <c r="D462" s="36"/>
      <c r="E462" s="37"/>
      <c r="F462" s="38" t="str">
        <f>+Tabla15[[#This Row],[CODIGO ACTIVIDAD]]&amp;Tabla15[[#This Row],[PROCESO]]</f>
        <v/>
      </c>
      <c r="G462" s="84" t="e">
        <f>VLOOKUP(Tabla15[[#This Row],[llave 1]],'INFORME GESTION'!$D$3:$F$347,3,FALSE)</f>
        <v>#N/A</v>
      </c>
      <c r="H462" s="84" t="e">
        <f>VLOOKUP(Tabla15[[#This Row],[llave 1]],'INFORME GESTION'!$D$3:$G$347,4,FALSE)</f>
        <v>#N/A</v>
      </c>
      <c r="I462" s="84" t="e">
        <f>VLOOKUP(Tabla15[[#This Row],[llave 1]],'INFORME GESTION'!$D$3:$I$347,6,FALSE)</f>
        <v>#N/A</v>
      </c>
      <c r="J462" s="85"/>
      <c r="K462" s="83"/>
      <c r="L462" s="86" t="str">
        <f>Tabla15[[#This Row],[llave 1]]&amp;Tabla15[[#This Row],[MES]]</f>
        <v/>
      </c>
      <c r="M462" s="87" t="e">
        <f>VLOOKUP(Tabla15[[#This Row],[llave 2]],'INFORME GESTION'!$H$3:$O$347,3,0)</f>
        <v>#N/A</v>
      </c>
      <c r="N462" s="151" t="e">
        <f>VLOOKUP(Tabla15[[#This Row],[llave 2]],'INFORME GESTION'!$H$3:$O$347,7,0)</f>
        <v>#N/A</v>
      </c>
      <c r="O462" s="152" t="e">
        <f>VLOOKUP(Tabla15[[#This Row],[llave 2]],'INFORME GESTION'!$H$3:$O$347,8,0)</f>
        <v>#N/A</v>
      </c>
      <c r="P462" s="37"/>
      <c r="Q462" s="41"/>
      <c r="R462" s="42"/>
      <c r="S462" s="39" t="e">
        <f>ROUND(Tabla15[[#This Row],[VALOR UNITARIO SEGUIMIENTO FINANCIERO]]*Tabla15[[#This Row],[Porcentaje de Glosa]]*Tabla15[[#This Row],[Meta afectada por la glosa]],0)</f>
        <v>#N/A</v>
      </c>
      <c r="T462" s="37"/>
      <c r="U462" s="38"/>
      <c r="V462" s="38"/>
      <c r="W462" s="38"/>
      <c r="X462" s="39" t="e">
        <f>ROUND(Tabla15[[#This Row],[Valor de la Glosa]]-Tabla15[[#This Row],[Valor soportado por la Subred]],0)</f>
        <v>#N/A</v>
      </c>
      <c r="Y462" s="38"/>
      <c r="Z462" s="38"/>
      <c r="AA462" s="39" t="e">
        <f>ROUND(Tabla15[[#This Row],[VALOR GLOSA DEFINITIVA]]-Tabla15[[#This Row],[VALOR LEVANTADO EN LIQUIDACION]],0)</f>
        <v>#N/A</v>
      </c>
    </row>
    <row r="463" spans="3:27" s="13" customFormat="1" ht="87.5" customHeight="1">
      <c r="C463" s="36"/>
      <c r="D463" s="36"/>
      <c r="E463" s="37"/>
      <c r="F463" s="38" t="str">
        <f>+Tabla15[[#This Row],[CODIGO ACTIVIDAD]]&amp;Tabla15[[#This Row],[PROCESO]]</f>
        <v/>
      </c>
      <c r="G463" s="84" t="e">
        <f>VLOOKUP(Tabla15[[#This Row],[llave 1]],'INFORME GESTION'!$D$3:$F$347,3,FALSE)</f>
        <v>#N/A</v>
      </c>
      <c r="H463" s="84" t="e">
        <f>VLOOKUP(Tabla15[[#This Row],[llave 1]],'INFORME GESTION'!$D$3:$G$347,4,FALSE)</f>
        <v>#N/A</v>
      </c>
      <c r="I463" s="84" t="e">
        <f>VLOOKUP(Tabla15[[#This Row],[llave 1]],'INFORME GESTION'!$D$3:$I$347,6,FALSE)</f>
        <v>#N/A</v>
      </c>
      <c r="J463" s="85"/>
      <c r="K463" s="83"/>
      <c r="L463" s="86" t="str">
        <f>Tabla15[[#This Row],[llave 1]]&amp;Tabla15[[#This Row],[MES]]</f>
        <v/>
      </c>
      <c r="M463" s="87" t="e">
        <f>VLOOKUP(Tabla15[[#This Row],[llave 2]],'INFORME GESTION'!$H$3:$O$347,3,0)</f>
        <v>#N/A</v>
      </c>
      <c r="N463" s="151" t="e">
        <f>VLOOKUP(Tabla15[[#This Row],[llave 2]],'INFORME GESTION'!$H$3:$O$347,7,0)</f>
        <v>#N/A</v>
      </c>
      <c r="O463" s="152" t="e">
        <f>VLOOKUP(Tabla15[[#This Row],[llave 2]],'INFORME GESTION'!$H$3:$O$347,8,0)</f>
        <v>#N/A</v>
      </c>
      <c r="P463" s="37"/>
      <c r="Q463" s="41"/>
      <c r="R463" s="42"/>
      <c r="S463" s="39" t="e">
        <f>ROUND(Tabla15[[#This Row],[VALOR UNITARIO SEGUIMIENTO FINANCIERO]]*Tabla15[[#This Row],[Porcentaje de Glosa]]*Tabla15[[#This Row],[Meta afectada por la glosa]],0)</f>
        <v>#N/A</v>
      </c>
      <c r="T463" s="37"/>
      <c r="U463" s="38"/>
      <c r="V463" s="38"/>
      <c r="W463" s="38"/>
      <c r="X463" s="39" t="e">
        <f>ROUND(Tabla15[[#This Row],[Valor de la Glosa]]-Tabla15[[#This Row],[Valor soportado por la Subred]],0)</f>
        <v>#N/A</v>
      </c>
      <c r="Y463" s="38"/>
      <c r="Z463" s="38"/>
      <c r="AA463" s="39" t="e">
        <f>ROUND(Tabla15[[#This Row],[VALOR GLOSA DEFINITIVA]]-Tabla15[[#This Row],[VALOR LEVANTADO EN LIQUIDACION]],0)</f>
        <v>#N/A</v>
      </c>
    </row>
    <row r="464" spans="3:27" s="13" customFormat="1" ht="87.5" customHeight="1">
      <c r="C464" s="36"/>
      <c r="D464" s="36"/>
      <c r="E464" s="37"/>
      <c r="F464" s="38" t="str">
        <f>+Tabla15[[#This Row],[CODIGO ACTIVIDAD]]&amp;Tabla15[[#This Row],[PROCESO]]</f>
        <v/>
      </c>
      <c r="G464" s="84" t="e">
        <f>VLOOKUP(Tabla15[[#This Row],[llave 1]],'INFORME GESTION'!$D$3:$F$347,3,FALSE)</f>
        <v>#N/A</v>
      </c>
      <c r="H464" s="84" t="e">
        <f>VLOOKUP(Tabla15[[#This Row],[llave 1]],'INFORME GESTION'!$D$3:$G$347,4,FALSE)</f>
        <v>#N/A</v>
      </c>
      <c r="I464" s="84" t="e">
        <f>VLOOKUP(Tabla15[[#This Row],[llave 1]],'INFORME GESTION'!$D$3:$I$347,6,FALSE)</f>
        <v>#N/A</v>
      </c>
      <c r="J464" s="85"/>
      <c r="K464" s="83"/>
      <c r="L464" s="86" t="str">
        <f>Tabla15[[#This Row],[llave 1]]&amp;Tabla15[[#This Row],[MES]]</f>
        <v/>
      </c>
      <c r="M464" s="87" t="e">
        <f>VLOOKUP(Tabla15[[#This Row],[llave 2]],'INFORME GESTION'!$H$3:$O$347,3,0)</f>
        <v>#N/A</v>
      </c>
      <c r="N464" s="151" t="e">
        <f>VLOOKUP(Tabla15[[#This Row],[llave 2]],'INFORME GESTION'!$H$3:$O$347,7,0)</f>
        <v>#N/A</v>
      </c>
      <c r="O464" s="152" t="e">
        <f>VLOOKUP(Tabla15[[#This Row],[llave 2]],'INFORME GESTION'!$H$3:$O$347,8,0)</f>
        <v>#N/A</v>
      </c>
      <c r="P464" s="37"/>
      <c r="Q464" s="41"/>
      <c r="R464" s="42"/>
      <c r="S464" s="39" t="e">
        <f>ROUND(Tabla15[[#This Row],[VALOR UNITARIO SEGUIMIENTO FINANCIERO]]*Tabla15[[#This Row],[Porcentaje de Glosa]]*Tabla15[[#This Row],[Meta afectada por la glosa]],0)</f>
        <v>#N/A</v>
      </c>
      <c r="T464" s="37"/>
      <c r="U464" s="38"/>
      <c r="V464" s="38"/>
      <c r="W464" s="38"/>
      <c r="X464" s="39" t="e">
        <f>ROUND(Tabla15[[#This Row],[Valor de la Glosa]]-Tabla15[[#This Row],[Valor soportado por la Subred]],0)</f>
        <v>#N/A</v>
      </c>
      <c r="Y464" s="38"/>
      <c r="Z464" s="38"/>
      <c r="AA464" s="39" t="e">
        <f>ROUND(Tabla15[[#This Row],[VALOR GLOSA DEFINITIVA]]-Tabla15[[#This Row],[VALOR LEVANTADO EN LIQUIDACION]],0)</f>
        <v>#N/A</v>
      </c>
    </row>
    <row r="465" spans="3:27" s="13" customFormat="1" ht="87.5" customHeight="1">
      <c r="C465" s="36"/>
      <c r="D465" s="36"/>
      <c r="E465" s="37"/>
      <c r="F465" s="38" t="str">
        <f>+Tabla15[[#This Row],[CODIGO ACTIVIDAD]]&amp;Tabla15[[#This Row],[PROCESO]]</f>
        <v/>
      </c>
      <c r="G465" s="84" t="e">
        <f>VLOOKUP(Tabla15[[#This Row],[llave 1]],'INFORME GESTION'!$D$3:$F$347,3,FALSE)</f>
        <v>#N/A</v>
      </c>
      <c r="H465" s="84" t="e">
        <f>VLOOKUP(Tabla15[[#This Row],[llave 1]],'INFORME GESTION'!$D$3:$G$347,4,FALSE)</f>
        <v>#N/A</v>
      </c>
      <c r="I465" s="84" t="e">
        <f>VLOOKUP(Tabla15[[#This Row],[llave 1]],'INFORME GESTION'!$D$3:$I$347,6,FALSE)</f>
        <v>#N/A</v>
      </c>
      <c r="J465" s="85"/>
      <c r="K465" s="83"/>
      <c r="L465" s="86" t="str">
        <f>Tabla15[[#This Row],[llave 1]]&amp;Tabla15[[#This Row],[MES]]</f>
        <v/>
      </c>
      <c r="M465" s="87" t="e">
        <f>VLOOKUP(Tabla15[[#This Row],[llave 2]],'INFORME GESTION'!$H$3:$O$347,3,0)</f>
        <v>#N/A</v>
      </c>
      <c r="N465" s="151" t="e">
        <f>VLOOKUP(Tabla15[[#This Row],[llave 2]],'INFORME GESTION'!$H$3:$O$347,7,0)</f>
        <v>#N/A</v>
      </c>
      <c r="O465" s="152" t="e">
        <f>VLOOKUP(Tabla15[[#This Row],[llave 2]],'INFORME GESTION'!$H$3:$O$347,8,0)</f>
        <v>#N/A</v>
      </c>
      <c r="P465" s="37"/>
      <c r="Q465" s="41"/>
      <c r="R465" s="42"/>
      <c r="S465" s="39" t="e">
        <f>ROUND(Tabla15[[#This Row],[VALOR UNITARIO SEGUIMIENTO FINANCIERO]]*Tabla15[[#This Row],[Porcentaje de Glosa]]*Tabla15[[#This Row],[Meta afectada por la glosa]],0)</f>
        <v>#N/A</v>
      </c>
      <c r="T465" s="37"/>
      <c r="U465" s="38"/>
      <c r="V465" s="38"/>
      <c r="W465" s="38"/>
      <c r="X465" s="39" t="e">
        <f>ROUND(Tabla15[[#This Row],[Valor de la Glosa]]-Tabla15[[#This Row],[Valor soportado por la Subred]],0)</f>
        <v>#N/A</v>
      </c>
      <c r="Y465" s="38"/>
      <c r="Z465" s="38"/>
      <c r="AA465" s="39" t="e">
        <f>ROUND(Tabla15[[#This Row],[VALOR GLOSA DEFINITIVA]]-Tabla15[[#This Row],[VALOR LEVANTADO EN LIQUIDACION]],0)</f>
        <v>#N/A</v>
      </c>
    </row>
    <row r="466" spans="3:27" s="13" customFormat="1" ht="87.5" customHeight="1">
      <c r="C466" s="36"/>
      <c r="D466" s="36"/>
      <c r="E466" s="37"/>
      <c r="F466" s="38" t="str">
        <f>+Tabla15[[#This Row],[CODIGO ACTIVIDAD]]&amp;Tabla15[[#This Row],[PROCESO]]</f>
        <v/>
      </c>
      <c r="G466" s="84" t="e">
        <f>VLOOKUP(Tabla15[[#This Row],[llave 1]],'INFORME GESTION'!$D$3:$F$347,3,FALSE)</f>
        <v>#N/A</v>
      </c>
      <c r="H466" s="84" t="e">
        <f>VLOOKUP(Tabla15[[#This Row],[llave 1]],'INFORME GESTION'!$D$3:$G$347,4,FALSE)</f>
        <v>#N/A</v>
      </c>
      <c r="I466" s="84" t="e">
        <f>VLOOKUP(Tabla15[[#This Row],[llave 1]],'INFORME GESTION'!$D$3:$I$347,6,FALSE)</f>
        <v>#N/A</v>
      </c>
      <c r="J466" s="85"/>
      <c r="K466" s="83"/>
      <c r="L466" s="86" t="str">
        <f>Tabla15[[#This Row],[llave 1]]&amp;Tabla15[[#This Row],[MES]]</f>
        <v/>
      </c>
      <c r="M466" s="87" t="e">
        <f>VLOOKUP(Tabla15[[#This Row],[llave 2]],'INFORME GESTION'!$H$3:$O$347,3,0)</f>
        <v>#N/A</v>
      </c>
      <c r="N466" s="151" t="e">
        <f>VLOOKUP(Tabla15[[#This Row],[llave 2]],'INFORME GESTION'!$H$3:$O$347,7,0)</f>
        <v>#N/A</v>
      </c>
      <c r="O466" s="152" t="e">
        <f>VLOOKUP(Tabla15[[#This Row],[llave 2]],'INFORME GESTION'!$H$3:$O$347,8,0)</f>
        <v>#N/A</v>
      </c>
      <c r="P466" s="37"/>
      <c r="Q466" s="41"/>
      <c r="R466" s="42"/>
      <c r="S466" s="39" t="e">
        <f>ROUND(Tabla15[[#This Row],[VALOR UNITARIO SEGUIMIENTO FINANCIERO]]*Tabla15[[#This Row],[Porcentaje de Glosa]]*Tabla15[[#This Row],[Meta afectada por la glosa]],0)</f>
        <v>#N/A</v>
      </c>
      <c r="T466" s="37"/>
      <c r="U466" s="38"/>
      <c r="V466" s="38"/>
      <c r="W466" s="38"/>
      <c r="X466" s="39" t="e">
        <f>ROUND(Tabla15[[#This Row],[Valor de la Glosa]]-Tabla15[[#This Row],[Valor soportado por la Subred]],0)</f>
        <v>#N/A</v>
      </c>
      <c r="Y466" s="38"/>
      <c r="Z466" s="38"/>
      <c r="AA466" s="39" t="e">
        <f>ROUND(Tabla15[[#This Row],[VALOR GLOSA DEFINITIVA]]-Tabla15[[#This Row],[VALOR LEVANTADO EN LIQUIDACION]],0)</f>
        <v>#N/A</v>
      </c>
    </row>
    <row r="467" spans="3:27" s="13" customFormat="1" ht="87.5" customHeight="1">
      <c r="C467" s="36"/>
      <c r="D467" s="36"/>
      <c r="E467" s="37"/>
      <c r="F467" s="38" t="str">
        <f>+Tabla15[[#This Row],[CODIGO ACTIVIDAD]]&amp;Tabla15[[#This Row],[PROCESO]]</f>
        <v/>
      </c>
      <c r="G467" s="84" t="e">
        <f>VLOOKUP(Tabla15[[#This Row],[llave 1]],'INFORME GESTION'!$D$3:$F$347,3,FALSE)</f>
        <v>#N/A</v>
      </c>
      <c r="H467" s="84" t="e">
        <f>VLOOKUP(Tabla15[[#This Row],[llave 1]],'INFORME GESTION'!$D$3:$G$347,4,FALSE)</f>
        <v>#N/A</v>
      </c>
      <c r="I467" s="84" t="e">
        <f>VLOOKUP(Tabla15[[#This Row],[llave 1]],'INFORME GESTION'!$D$3:$I$347,6,FALSE)</f>
        <v>#N/A</v>
      </c>
      <c r="J467" s="85"/>
      <c r="K467" s="83"/>
      <c r="L467" s="86" t="str">
        <f>Tabla15[[#This Row],[llave 1]]&amp;Tabla15[[#This Row],[MES]]</f>
        <v/>
      </c>
      <c r="M467" s="87" t="e">
        <f>VLOOKUP(Tabla15[[#This Row],[llave 2]],'INFORME GESTION'!$H$3:$O$347,3,0)</f>
        <v>#N/A</v>
      </c>
      <c r="N467" s="151" t="e">
        <f>VLOOKUP(Tabla15[[#This Row],[llave 2]],'INFORME GESTION'!$H$3:$O$347,7,0)</f>
        <v>#N/A</v>
      </c>
      <c r="O467" s="152" t="e">
        <f>VLOOKUP(Tabla15[[#This Row],[llave 2]],'INFORME GESTION'!$H$3:$O$347,8,0)</f>
        <v>#N/A</v>
      </c>
      <c r="P467" s="37"/>
      <c r="Q467" s="41"/>
      <c r="R467" s="42"/>
      <c r="S467" s="39" t="e">
        <f>ROUND(Tabla15[[#This Row],[VALOR UNITARIO SEGUIMIENTO FINANCIERO]]*Tabla15[[#This Row],[Porcentaje de Glosa]]*Tabla15[[#This Row],[Meta afectada por la glosa]],0)</f>
        <v>#N/A</v>
      </c>
      <c r="T467" s="37"/>
      <c r="U467" s="38"/>
      <c r="V467" s="38"/>
      <c r="W467" s="38"/>
      <c r="X467" s="39" t="e">
        <f>ROUND(Tabla15[[#This Row],[Valor de la Glosa]]-Tabla15[[#This Row],[Valor soportado por la Subred]],0)</f>
        <v>#N/A</v>
      </c>
      <c r="Y467" s="38"/>
      <c r="Z467" s="38"/>
      <c r="AA467" s="39" t="e">
        <f>ROUND(Tabla15[[#This Row],[VALOR GLOSA DEFINITIVA]]-Tabla15[[#This Row],[VALOR LEVANTADO EN LIQUIDACION]],0)</f>
        <v>#N/A</v>
      </c>
    </row>
    <row r="468" spans="3:27" s="13" customFormat="1" ht="87.5" customHeight="1">
      <c r="C468" s="36"/>
      <c r="D468" s="36"/>
      <c r="E468" s="37"/>
      <c r="F468" s="38" t="str">
        <f>+Tabla15[[#This Row],[CODIGO ACTIVIDAD]]&amp;Tabla15[[#This Row],[PROCESO]]</f>
        <v/>
      </c>
      <c r="G468" s="84" t="e">
        <f>VLOOKUP(Tabla15[[#This Row],[llave 1]],'INFORME GESTION'!$D$3:$F$347,3,FALSE)</f>
        <v>#N/A</v>
      </c>
      <c r="H468" s="84" t="e">
        <f>VLOOKUP(Tabla15[[#This Row],[llave 1]],'INFORME GESTION'!$D$3:$G$347,4,FALSE)</f>
        <v>#N/A</v>
      </c>
      <c r="I468" s="84" t="e">
        <f>VLOOKUP(Tabla15[[#This Row],[llave 1]],'INFORME GESTION'!$D$3:$I$347,6,FALSE)</f>
        <v>#N/A</v>
      </c>
      <c r="J468" s="85"/>
      <c r="K468" s="83"/>
      <c r="L468" s="86" t="str">
        <f>Tabla15[[#This Row],[llave 1]]&amp;Tabla15[[#This Row],[MES]]</f>
        <v/>
      </c>
      <c r="M468" s="87" t="e">
        <f>VLOOKUP(Tabla15[[#This Row],[llave 2]],'INFORME GESTION'!$H$3:$O$347,3,0)</f>
        <v>#N/A</v>
      </c>
      <c r="N468" s="151" t="e">
        <f>VLOOKUP(Tabla15[[#This Row],[llave 2]],'INFORME GESTION'!$H$3:$O$347,7,0)</f>
        <v>#N/A</v>
      </c>
      <c r="O468" s="152" t="e">
        <f>VLOOKUP(Tabla15[[#This Row],[llave 2]],'INFORME GESTION'!$H$3:$O$347,8,0)</f>
        <v>#N/A</v>
      </c>
      <c r="P468" s="37"/>
      <c r="Q468" s="41"/>
      <c r="R468" s="42"/>
      <c r="S468" s="39" t="e">
        <f>ROUND(Tabla15[[#This Row],[VALOR UNITARIO SEGUIMIENTO FINANCIERO]]*Tabla15[[#This Row],[Porcentaje de Glosa]]*Tabla15[[#This Row],[Meta afectada por la glosa]],0)</f>
        <v>#N/A</v>
      </c>
      <c r="T468" s="37"/>
      <c r="U468" s="38"/>
      <c r="V468" s="38"/>
      <c r="W468" s="38"/>
      <c r="X468" s="39" t="e">
        <f>ROUND(Tabla15[[#This Row],[Valor de la Glosa]]-Tabla15[[#This Row],[Valor soportado por la Subred]],0)</f>
        <v>#N/A</v>
      </c>
      <c r="Y468" s="38"/>
      <c r="Z468" s="38"/>
      <c r="AA468" s="39" t="e">
        <f>ROUND(Tabla15[[#This Row],[VALOR GLOSA DEFINITIVA]]-Tabla15[[#This Row],[VALOR LEVANTADO EN LIQUIDACION]],0)</f>
        <v>#N/A</v>
      </c>
    </row>
    <row r="469" spans="3:27" s="13" customFormat="1" ht="87.5" customHeight="1">
      <c r="C469" s="36"/>
      <c r="D469" s="36"/>
      <c r="E469" s="37"/>
      <c r="F469" s="38" t="str">
        <f>+Tabla15[[#This Row],[CODIGO ACTIVIDAD]]&amp;Tabla15[[#This Row],[PROCESO]]</f>
        <v/>
      </c>
      <c r="G469" s="84" t="e">
        <f>VLOOKUP(Tabla15[[#This Row],[llave 1]],'INFORME GESTION'!$D$3:$F$347,3,FALSE)</f>
        <v>#N/A</v>
      </c>
      <c r="H469" s="84" t="e">
        <f>VLOOKUP(Tabla15[[#This Row],[llave 1]],'INFORME GESTION'!$D$3:$G$347,4,FALSE)</f>
        <v>#N/A</v>
      </c>
      <c r="I469" s="84" t="e">
        <f>VLOOKUP(Tabla15[[#This Row],[llave 1]],'INFORME GESTION'!$D$3:$I$347,6,FALSE)</f>
        <v>#N/A</v>
      </c>
      <c r="J469" s="85"/>
      <c r="K469" s="83"/>
      <c r="L469" s="86" t="str">
        <f>Tabla15[[#This Row],[llave 1]]&amp;Tabla15[[#This Row],[MES]]</f>
        <v/>
      </c>
      <c r="M469" s="87" t="e">
        <f>VLOOKUP(Tabla15[[#This Row],[llave 2]],'INFORME GESTION'!$H$3:$O$347,3,0)</f>
        <v>#N/A</v>
      </c>
      <c r="N469" s="151" t="e">
        <f>VLOOKUP(Tabla15[[#This Row],[llave 2]],'INFORME GESTION'!$H$3:$O$347,7,0)</f>
        <v>#N/A</v>
      </c>
      <c r="O469" s="152" t="e">
        <f>VLOOKUP(Tabla15[[#This Row],[llave 2]],'INFORME GESTION'!$H$3:$O$347,8,0)</f>
        <v>#N/A</v>
      </c>
      <c r="P469" s="37"/>
      <c r="Q469" s="41"/>
      <c r="R469" s="42"/>
      <c r="S469" s="39" t="e">
        <f>ROUND(Tabla15[[#This Row],[VALOR UNITARIO SEGUIMIENTO FINANCIERO]]*Tabla15[[#This Row],[Porcentaje de Glosa]]*Tabla15[[#This Row],[Meta afectada por la glosa]],0)</f>
        <v>#N/A</v>
      </c>
      <c r="T469" s="37"/>
      <c r="U469" s="38"/>
      <c r="V469" s="38"/>
      <c r="W469" s="38"/>
      <c r="X469" s="39" t="e">
        <f>ROUND(Tabla15[[#This Row],[Valor de la Glosa]]-Tabla15[[#This Row],[Valor soportado por la Subred]],0)</f>
        <v>#N/A</v>
      </c>
      <c r="Y469" s="38"/>
      <c r="Z469" s="38"/>
      <c r="AA469" s="39" t="e">
        <f>ROUND(Tabla15[[#This Row],[VALOR GLOSA DEFINITIVA]]-Tabla15[[#This Row],[VALOR LEVANTADO EN LIQUIDACION]],0)</f>
        <v>#N/A</v>
      </c>
    </row>
    <row r="470" spans="3:27" s="13" customFormat="1" ht="87.5" customHeight="1">
      <c r="C470" s="36"/>
      <c r="D470" s="36"/>
      <c r="E470" s="37"/>
      <c r="F470" s="38" t="str">
        <f>+Tabla15[[#This Row],[CODIGO ACTIVIDAD]]&amp;Tabla15[[#This Row],[PROCESO]]</f>
        <v/>
      </c>
      <c r="G470" s="84" t="e">
        <f>VLOOKUP(Tabla15[[#This Row],[llave 1]],'INFORME GESTION'!$D$3:$F$347,3,FALSE)</f>
        <v>#N/A</v>
      </c>
      <c r="H470" s="84" t="e">
        <f>VLOOKUP(Tabla15[[#This Row],[llave 1]],'INFORME GESTION'!$D$3:$G$347,4,FALSE)</f>
        <v>#N/A</v>
      </c>
      <c r="I470" s="84" t="e">
        <f>VLOOKUP(Tabla15[[#This Row],[llave 1]],'INFORME GESTION'!$D$3:$I$347,6,FALSE)</f>
        <v>#N/A</v>
      </c>
      <c r="J470" s="85"/>
      <c r="K470" s="83"/>
      <c r="L470" s="86" t="str">
        <f>Tabla15[[#This Row],[llave 1]]&amp;Tabla15[[#This Row],[MES]]</f>
        <v/>
      </c>
      <c r="M470" s="87" t="e">
        <f>VLOOKUP(Tabla15[[#This Row],[llave 2]],'INFORME GESTION'!$H$3:$O$347,3,0)</f>
        <v>#N/A</v>
      </c>
      <c r="N470" s="151" t="e">
        <f>VLOOKUP(Tabla15[[#This Row],[llave 2]],'INFORME GESTION'!$H$3:$O$347,7,0)</f>
        <v>#N/A</v>
      </c>
      <c r="O470" s="152" t="e">
        <f>VLOOKUP(Tabla15[[#This Row],[llave 2]],'INFORME GESTION'!$H$3:$O$347,8,0)</f>
        <v>#N/A</v>
      </c>
      <c r="P470" s="37"/>
      <c r="Q470" s="41"/>
      <c r="R470" s="42"/>
      <c r="S470" s="39" t="e">
        <f>ROUND(Tabla15[[#This Row],[VALOR UNITARIO SEGUIMIENTO FINANCIERO]]*Tabla15[[#This Row],[Porcentaje de Glosa]]*Tabla15[[#This Row],[Meta afectada por la glosa]],0)</f>
        <v>#N/A</v>
      </c>
      <c r="T470" s="37"/>
      <c r="U470" s="38"/>
      <c r="V470" s="38"/>
      <c r="W470" s="38"/>
      <c r="X470" s="39" t="e">
        <f>ROUND(Tabla15[[#This Row],[Valor de la Glosa]]-Tabla15[[#This Row],[Valor soportado por la Subred]],0)</f>
        <v>#N/A</v>
      </c>
      <c r="Y470" s="38"/>
      <c r="Z470" s="38"/>
      <c r="AA470" s="39" t="e">
        <f>ROUND(Tabla15[[#This Row],[VALOR GLOSA DEFINITIVA]]-Tabla15[[#This Row],[VALOR LEVANTADO EN LIQUIDACION]],0)</f>
        <v>#N/A</v>
      </c>
    </row>
    <row r="471" spans="3:27" s="13" customFormat="1" ht="87.5" customHeight="1">
      <c r="C471" s="36"/>
      <c r="D471" s="36"/>
      <c r="E471" s="37"/>
      <c r="F471" s="38" t="str">
        <f>+Tabla15[[#This Row],[CODIGO ACTIVIDAD]]&amp;Tabla15[[#This Row],[PROCESO]]</f>
        <v/>
      </c>
      <c r="G471" s="84" t="e">
        <f>VLOOKUP(Tabla15[[#This Row],[llave 1]],'INFORME GESTION'!$D$3:$F$347,3,FALSE)</f>
        <v>#N/A</v>
      </c>
      <c r="H471" s="84" t="e">
        <f>VLOOKUP(Tabla15[[#This Row],[llave 1]],'INFORME GESTION'!$D$3:$G$347,4,FALSE)</f>
        <v>#N/A</v>
      </c>
      <c r="I471" s="84" t="e">
        <f>VLOOKUP(Tabla15[[#This Row],[llave 1]],'INFORME GESTION'!$D$3:$I$347,6,FALSE)</f>
        <v>#N/A</v>
      </c>
      <c r="J471" s="85"/>
      <c r="K471" s="83"/>
      <c r="L471" s="86" t="str">
        <f>Tabla15[[#This Row],[llave 1]]&amp;Tabla15[[#This Row],[MES]]</f>
        <v/>
      </c>
      <c r="M471" s="87" t="e">
        <f>VLOOKUP(Tabla15[[#This Row],[llave 2]],'INFORME GESTION'!$H$3:$O$347,3,0)</f>
        <v>#N/A</v>
      </c>
      <c r="N471" s="151" t="e">
        <f>VLOOKUP(Tabla15[[#This Row],[llave 2]],'INFORME GESTION'!$H$3:$O$347,7,0)</f>
        <v>#N/A</v>
      </c>
      <c r="O471" s="152" t="e">
        <f>VLOOKUP(Tabla15[[#This Row],[llave 2]],'INFORME GESTION'!$H$3:$O$347,8,0)</f>
        <v>#N/A</v>
      </c>
      <c r="P471" s="37"/>
      <c r="Q471" s="41"/>
      <c r="R471" s="42"/>
      <c r="S471" s="39" t="e">
        <f>ROUND(Tabla15[[#This Row],[VALOR UNITARIO SEGUIMIENTO FINANCIERO]]*Tabla15[[#This Row],[Porcentaje de Glosa]]*Tabla15[[#This Row],[Meta afectada por la glosa]],0)</f>
        <v>#N/A</v>
      </c>
      <c r="T471" s="37"/>
      <c r="U471" s="38"/>
      <c r="V471" s="38"/>
      <c r="W471" s="38"/>
      <c r="X471" s="39" t="e">
        <f>ROUND(Tabla15[[#This Row],[Valor de la Glosa]]-Tabla15[[#This Row],[Valor soportado por la Subred]],0)</f>
        <v>#N/A</v>
      </c>
      <c r="Y471" s="38"/>
      <c r="Z471" s="38"/>
      <c r="AA471" s="39" t="e">
        <f>ROUND(Tabla15[[#This Row],[VALOR GLOSA DEFINITIVA]]-Tabla15[[#This Row],[VALOR LEVANTADO EN LIQUIDACION]],0)</f>
        <v>#N/A</v>
      </c>
    </row>
    <row r="472" spans="3:27" s="13" customFormat="1" ht="87.5" customHeight="1">
      <c r="C472" s="36"/>
      <c r="D472" s="36"/>
      <c r="E472" s="37"/>
      <c r="F472" s="38" t="str">
        <f>+Tabla15[[#This Row],[CODIGO ACTIVIDAD]]&amp;Tabla15[[#This Row],[PROCESO]]</f>
        <v/>
      </c>
      <c r="G472" s="84" t="e">
        <f>VLOOKUP(Tabla15[[#This Row],[llave 1]],'INFORME GESTION'!$D$3:$F$347,3,FALSE)</f>
        <v>#N/A</v>
      </c>
      <c r="H472" s="84" t="e">
        <f>VLOOKUP(Tabla15[[#This Row],[llave 1]],'INFORME GESTION'!$D$3:$G$347,4,FALSE)</f>
        <v>#N/A</v>
      </c>
      <c r="I472" s="84" t="e">
        <f>VLOOKUP(Tabla15[[#This Row],[llave 1]],'INFORME GESTION'!$D$3:$I$347,6,FALSE)</f>
        <v>#N/A</v>
      </c>
      <c r="J472" s="85"/>
      <c r="K472" s="83"/>
      <c r="L472" s="86" t="str">
        <f>Tabla15[[#This Row],[llave 1]]&amp;Tabla15[[#This Row],[MES]]</f>
        <v/>
      </c>
      <c r="M472" s="87" t="e">
        <f>VLOOKUP(Tabla15[[#This Row],[llave 2]],'INFORME GESTION'!$H$3:$O$347,3,0)</f>
        <v>#N/A</v>
      </c>
      <c r="N472" s="151" t="e">
        <f>VLOOKUP(Tabla15[[#This Row],[llave 2]],'INFORME GESTION'!$H$3:$O$347,7,0)</f>
        <v>#N/A</v>
      </c>
      <c r="O472" s="152" t="e">
        <f>VLOOKUP(Tabla15[[#This Row],[llave 2]],'INFORME GESTION'!$H$3:$O$347,8,0)</f>
        <v>#N/A</v>
      </c>
      <c r="P472" s="37"/>
      <c r="Q472" s="41"/>
      <c r="R472" s="42"/>
      <c r="S472" s="39" t="e">
        <f>ROUND(Tabla15[[#This Row],[VALOR UNITARIO SEGUIMIENTO FINANCIERO]]*Tabla15[[#This Row],[Porcentaje de Glosa]]*Tabla15[[#This Row],[Meta afectada por la glosa]],0)</f>
        <v>#N/A</v>
      </c>
      <c r="T472" s="37"/>
      <c r="U472" s="38"/>
      <c r="V472" s="38"/>
      <c r="W472" s="38"/>
      <c r="X472" s="39" t="e">
        <f>ROUND(Tabla15[[#This Row],[Valor de la Glosa]]-Tabla15[[#This Row],[Valor soportado por la Subred]],0)</f>
        <v>#N/A</v>
      </c>
      <c r="Y472" s="38"/>
      <c r="Z472" s="38"/>
      <c r="AA472" s="39" t="e">
        <f>ROUND(Tabla15[[#This Row],[VALOR GLOSA DEFINITIVA]]-Tabla15[[#This Row],[VALOR LEVANTADO EN LIQUIDACION]],0)</f>
        <v>#N/A</v>
      </c>
    </row>
    <row r="473" spans="3:27" s="13" customFormat="1" ht="87.5" customHeight="1">
      <c r="C473" s="36"/>
      <c r="D473" s="36"/>
      <c r="E473" s="37"/>
      <c r="F473" s="38" t="str">
        <f>+Tabla15[[#This Row],[CODIGO ACTIVIDAD]]&amp;Tabla15[[#This Row],[PROCESO]]</f>
        <v/>
      </c>
      <c r="G473" s="84" t="e">
        <f>VLOOKUP(Tabla15[[#This Row],[llave 1]],'INFORME GESTION'!$D$3:$F$347,3,FALSE)</f>
        <v>#N/A</v>
      </c>
      <c r="H473" s="84" t="e">
        <f>VLOOKUP(Tabla15[[#This Row],[llave 1]],'INFORME GESTION'!$D$3:$G$347,4,FALSE)</f>
        <v>#N/A</v>
      </c>
      <c r="I473" s="84" t="e">
        <f>VLOOKUP(Tabla15[[#This Row],[llave 1]],'INFORME GESTION'!$D$3:$I$347,6,FALSE)</f>
        <v>#N/A</v>
      </c>
      <c r="J473" s="85"/>
      <c r="K473" s="83"/>
      <c r="L473" s="86" t="str">
        <f>Tabla15[[#This Row],[llave 1]]&amp;Tabla15[[#This Row],[MES]]</f>
        <v/>
      </c>
      <c r="M473" s="87" t="e">
        <f>VLOOKUP(Tabla15[[#This Row],[llave 2]],'INFORME GESTION'!$H$3:$O$347,3,0)</f>
        <v>#N/A</v>
      </c>
      <c r="N473" s="151" t="e">
        <f>VLOOKUP(Tabla15[[#This Row],[llave 2]],'INFORME GESTION'!$H$3:$O$347,7,0)</f>
        <v>#N/A</v>
      </c>
      <c r="O473" s="152" t="e">
        <f>VLOOKUP(Tabla15[[#This Row],[llave 2]],'INFORME GESTION'!$H$3:$O$347,8,0)</f>
        <v>#N/A</v>
      </c>
      <c r="P473" s="37"/>
      <c r="Q473" s="41"/>
      <c r="R473" s="42"/>
      <c r="S473" s="39" t="e">
        <f>ROUND(Tabla15[[#This Row],[VALOR UNITARIO SEGUIMIENTO FINANCIERO]]*Tabla15[[#This Row],[Porcentaje de Glosa]]*Tabla15[[#This Row],[Meta afectada por la glosa]],0)</f>
        <v>#N/A</v>
      </c>
      <c r="T473" s="37"/>
      <c r="U473" s="38"/>
      <c r="V473" s="38"/>
      <c r="W473" s="38"/>
      <c r="X473" s="39" t="e">
        <f>ROUND(Tabla15[[#This Row],[Valor de la Glosa]]-Tabla15[[#This Row],[Valor soportado por la Subred]],0)</f>
        <v>#N/A</v>
      </c>
      <c r="Y473" s="38"/>
      <c r="Z473" s="38"/>
      <c r="AA473" s="39" t="e">
        <f>ROUND(Tabla15[[#This Row],[VALOR GLOSA DEFINITIVA]]-Tabla15[[#This Row],[VALOR LEVANTADO EN LIQUIDACION]],0)</f>
        <v>#N/A</v>
      </c>
    </row>
    <row r="474" spans="3:27" s="13" customFormat="1" ht="87.5" customHeight="1">
      <c r="C474" s="36"/>
      <c r="D474" s="36"/>
      <c r="E474" s="37"/>
      <c r="F474" s="38" t="str">
        <f>+Tabla15[[#This Row],[CODIGO ACTIVIDAD]]&amp;Tabla15[[#This Row],[PROCESO]]</f>
        <v/>
      </c>
      <c r="G474" s="84" t="e">
        <f>VLOOKUP(Tabla15[[#This Row],[llave 1]],'INFORME GESTION'!$D$3:$F$347,3,FALSE)</f>
        <v>#N/A</v>
      </c>
      <c r="H474" s="84" t="e">
        <f>VLOOKUP(Tabla15[[#This Row],[llave 1]],'INFORME GESTION'!$D$3:$G$347,4,FALSE)</f>
        <v>#N/A</v>
      </c>
      <c r="I474" s="84" t="e">
        <f>VLOOKUP(Tabla15[[#This Row],[llave 1]],'INFORME GESTION'!$D$3:$I$347,6,FALSE)</f>
        <v>#N/A</v>
      </c>
      <c r="J474" s="85"/>
      <c r="K474" s="83"/>
      <c r="L474" s="86" t="str">
        <f>Tabla15[[#This Row],[llave 1]]&amp;Tabla15[[#This Row],[MES]]</f>
        <v/>
      </c>
      <c r="M474" s="87" t="e">
        <f>VLOOKUP(Tabla15[[#This Row],[llave 2]],'INFORME GESTION'!$H$3:$O$347,3,0)</f>
        <v>#N/A</v>
      </c>
      <c r="N474" s="151" t="e">
        <f>VLOOKUP(Tabla15[[#This Row],[llave 2]],'INFORME GESTION'!$H$3:$O$347,7,0)</f>
        <v>#N/A</v>
      </c>
      <c r="O474" s="152" t="e">
        <f>VLOOKUP(Tabla15[[#This Row],[llave 2]],'INFORME GESTION'!$H$3:$O$347,8,0)</f>
        <v>#N/A</v>
      </c>
      <c r="P474" s="37"/>
      <c r="Q474" s="41"/>
      <c r="R474" s="42"/>
      <c r="S474" s="39" t="e">
        <f>ROUND(Tabla15[[#This Row],[VALOR UNITARIO SEGUIMIENTO FINANCIERO]]*Tabla15[[#This Row],[Porcentaje de Glosa]]*Tabla15[[#This Row],[Meta afectada por la glosa]],0)</f>
        <v>#N/A</v>
      </c>
      <c r="T474" s="37"/>
      <c r="U474" s="38"/>
      <c r="V474" s="38"/>
      <c r="W474" s="38"/>
      <c r="X474" s="39" t="e">
        <f>ROUND(Tabla15[[#This Row],[Valor de la Glosa]]-Tabla15[[#This Row],[Valor soportado por la Subred]],0)</f>
        <v>#N/A</v>
      </c>
      <c r="Y474" s="38"/>
      <c r="Z474" s="38"/>
      <c r="AA474" s="39" t="e">
        <f>ROUND(Tabla15[[#This Row],[VALOR GLOSA DEFINITIVA]]-Tabla15[[#This Row],[VALOR LEVANTADO EN LIQUIDACION]],0)</f>
        <v>#N/A</v>
      </c>
    </row>
    <row r="475" spans="3:27" s="13" customFormat="1" ht="87.5" customHeight="1">
      <c r="C475" s="36"/>
      <c r="D475" s="36"/>
      <c r="E475" s="37"/>
      <c r="F475" s="38" t="str">
        <f>+Tabla15[[#This Row],[CODIGO ACTIVIDAD]]&amp;Tabla15[[#This Row],[PROCESO]]</f>
        <v/>
      </c>
      <c r="G475" s="84" t="e">
        <f>VLOOKUP(Tabla15[[#This Row],[llave 1]],'INFORME GESTION'!$D$3:$F$347,3,FALSE)</f>
        <v>#N/A</v>
      </c>
      <c r="H475" s="84" t="e">
        <f>VLOOKUP(Tabla15[[#This Row],[llave 1]],'INFORME GESTION'!$D$3:$G$347,4,FALSE)</f>
        <v>#N/A</v>
      </c>
      <c r="I475" s="84" t="e">
        <f>VLOOKUP(Tabla15[[#This Row],[llave 1]],'INFORME GESTION'!$D$3:$I$347,6,FALSE)</f>
        <v>#N/A</v>
      </c>
      <c r="J475" s="85"/>
      <c r="K475" s="83"/>
      <c r="L475" s="86" t="str">
        <f>Tabla15[[#This Row],[llave 1]]&amp;Tabla15[[#This Row],[MES]]</f>
        <v/>
      </c>
      <c r="M475" s="87" t="e">
        <f>VLOOKUP(Tabla15[[#This Row],[llave 2]],'INFORME GESTION'!$H$3:$O$347,3,0)</f>
        <v>#N/A</v>
      </c>
      <c r="N475" s="151" t="e">
        <f>VLOOKUP(Tabla15[[#This Row],[llave 2]],'INFORME GESTION'!$H$3:$O$347,7,0)</f>
        <v>#N/A</v>
      </c>
      <c r="O475" s="152" t="e">
        <f>VLOOKUP(Tabla15[[#This Row],[llave 2]],'INFORME GESTION'!$H$3:$O$347,8,0)</f>
        <v>#N/A</v>
      </c>
      <c r="P475" s="37"/>
      <c r="Q475" s="41"/>
      <c r="R475" s="42"/>
      <c r="S475" s="39" t="e">
        <f>ROUND(Tabla15[[#This Row],[VALOR UNITARIO SEGUIMIENTO FINANCIERO]]*Tabla15[[#This Row],[Porcentaje de Glosa]]*Tabla15[[#This Row],[Meta afectada por la glosa]],0)</f>
        <v>#N/A</v>
      </c>
      <c r="T475" s="37"/>
      <c r="U475" s="38"/>
      <c r="V475" s="38"/>
      <c r="W475" s="38"/>
      <c r="X475" s="39" t="e">
        <f>ROUND(Tabla15[[#This Row],[Valor de la Glosa]]-Tabla15[[#This Row],[Valor soportado por la Subred]],0)</f>
        <v>#N/A</v>
      </c>
      <c r="Y475" s="38"/>
      <c r="Z475" s="38"/>
      <c r="AA475" s="39" t="e">
        <f>ROUND(Tabla15[[#This Row],[VALOR GLOSA DEFINITIVA]]-Tabla15[[#This Row],[VALOR LEVANTADO EN LIQUIDACION]],0)</f>
        <v>#N/A</v>
      </c>
    </row>
    <row r="476" spans="3:27" s="13" customFormat="1" ht="87.5" customHeight="1">
      <c r="C476" s="36"/>
      <c r="D476" s="36"/>
      <c r="E476" s="37"/>
      <c r="F476" s="38" t="str">
        <f>+Tabla15[[#This Row],[CODIGO ACTIVIDAD]]&amp;Tabla15[[#This Row],[PROCESO]]</f>
        <v/>
      </c>
      <c r="G476" s="84" t="e">
        <f>VLOOKUP(Tabla15[[#This Row],[llave 1]],'INFORME GESTION'!$D$3:$F$347,3,FALSE)</f>
        <v>#N/A</v>
      </c>
      <c r="H476" s="84" t="e">
        <f>VLOOKUP(Tabla15[[#This Row],[llave 1]],'INFORME GESTION'!$D$3:$G$347,4,FALSE)</f>
        <v>#N/A</v>
      </c>
      <c r="I476" s="84" t="e">
        <f>VLOOKUP(Tabla15[[#This Row],[llave 1]],'INFORME GESTION'!$D$3:$I$347,6,FALSE)</f>
        <v>#N/A</v>
      </c>
      <c r="J476" s="85"/>
      <c r="K476" s="83"/>
      <c r="L476" s="86" t="str">
        <f>Tabla15[[#This Row],[llave 1]]&amp;Tabla15[[#This Row],[MES]]</f>
        <v/>
      </c>
      <c r="M476" s="87" t="e">
        <f>VLOOKUP(Tabla15[[#This Row],[llave 2]],'INFORME GESTION'!$H$3:$O$347,3,0)</f>
        <v>#N/A</v>
      </c>
      <c r="N476" s="151" t="e">
        <f>VLOOKUP(Tabla15[[#This Row],[llave 2]],'INFORME GESTION'!$H$3:$O$347,7,0)</f>
        <v>#N/A</v>
      </c>
      <c r="O476" s="152" t="e">
        <f>VLOOKUP(Tabla15[[#This Row],[llave 2]],'INFORME GESTION'!$H$3:$O$347,8,0)</f>
        <v>#N/A</v>
      </c>
      <c r="P476" s="37"/>
      <c r="Q476" s="41"/>
      <c r="R476" s="42"/>
      <c r="S476" s="39" t="e">
        <f>ROUND(Tabla15[[#This Row],[VALOR UNITARIO SEGUIMIENTO FINANCIERO]]*Tabla15[[#This Row],[Porcentaje de Glosa]]*Tabla15[[#This Row],[Meta afectada por la glosa]],0)</f>
        <v>#N/A</v>
      </c>
      <c r="T476" s="37"/>
      <c r="U476" s="38"/>
      <c r="V476" s="38"/>
      <c r="W476" s="38"/>
      <c r="X476" s="39" t="e">
        <f>ROUND(Tabla15[[#This Row],[Valor de la Glosa]]-Tabla15[[#This Row],[Valor soportado por la Subred]],0)</f>
        <v>#N/A</v>
      </c>
      <c r="Y476" s="38"/>
      <c r="Z476" s="38"/>
      <c r="AA476" s="39" t="e">
        <f>ROUND(Tabla15[[#This Row],[VALOR GLOSA DEFINITIVA]]-Tabla15[[#This Row],[VALOR LEVANTADO EN LIQUIDACION]],0)</f>
        <v>#N/A</v>
      </c>
    </row>
    <row r="477" spans="3:27" s="13" customFormat="1" ht="87.5" customHeight="1">
      <c r="C477" s="36"/>
      <c r="D477" s="36"/>
      <c r="E477" s="37"/>
      <c r="F477" s="38" t="str">
        <f>+Tabla15[[#This Row],[CODIGO ACTIVIDAD]]&amp;Tabla15[[#This Row],[PROCESO]]</f>
        <v/>
      </c>
      <c r="G477" s="84" t="e">
        <f>VLOOKUP(Tabla15[[#This Row],[llave 1]],'INFORME GESTION'!$D$3:$F$347,3,FALSE)</f>
        <v>#N/A</v>
      </c>
      <c r="H477" s="84" t="e">
        <f>VLOOKUP(Tabla15[[#This Row],[llave 1]],'INFORME GESTION'!$D$3:$G$347,4,FALSE)</f>
        <v>#N/A</v>
      </c>
      <c r="I477" s="84" t="e">
        <f>VLOOKUP(Tabla15[[#This Row],[llave 1]],'INFORME GESTION'!$D$3:$I$347,6,FALSE)</f>
        <v>#N/A</v>
      </c>
      <c r="J477" s="85"/>
      <c r="K477" s="83"/>
      <c r="L477" s="86" t="str">
        <f>Tabla15[[#This Row],[llave 1]]&amp;Tabla15[[#This Row],[MES]]</f>
        <v/>
      </c>
      <c r="M477" s="87" t="e">
        <f>VLOOKUP(Tabla15[[#This Row],[llave 2]],'INFORME GESTION'!$H$3:$O$347,3,0)</f>
        <v>#N/A</v>
      </c>
      <c r="N477" s="151" t="e">
        <f>VLOOKUP(Tabla15[[#This Row],[llave 2]],'INFORME GESTION'!$H$3:$O$347,7,0)</f>
        <v>#N/A</v>
      </c>
      <c r="O477" s="152" t="e">
        <f>VLOOKUP(Tabla15[[#This Row],[llave 2]],'INFORME GESTION'!$H$3:$O$347,8,0)</f>
        <v>#N/A</v>
      </c>
      <c r="P477" s="37"/>
      <c r="Q477" s="41"/>
      <c r="R477" s="42"/>
      <c r="S477" s="39" t="e">
        <f>ROUND(Tabla15[[#This Row],[VALOR UNITARIO SEGUIMIENTO FINANCIERO]]*Tabla15[[#This Row],[Porcentaje de Glosa]]*Tabla15[[#This Row],[Meta afectada por la glosa]],0)</f>
        <v>#N/A</v>
      </c>
      <c r="T477" s="37"/>
      <c r="U477" s="38"/>
      <c r="V477" s="38"/>
      <c r="W477" s="38"/>
      <c r="X477" s="39" t="e">
        <f>ROUND(Tabla15[[#This Row],[Valor de la Glosa]]-Tabla15[[#This Row],[Valor soportado por la Subred]],0)</f>
        <v>#N/A</v>
      </c>
      <c r="Y477" s="38"/>
      <c r="Z477" s="38"/>
      <c r="AA477" s="39" t="e">
        <f>ROUND(Tabla15[[#This Row],[VALOR GLOSA DEFINITIVA]]-Tabla15[[#This Row],[VALOR LEVANTADO EN LIQUIDACION]],0)</f>
        <v>#N/A</v>
      </c>
    </row>
    <row r="478" spans="3:27" s="13" customFormat="1" ht="87.5" customHeight="1">
      <c r="C478" s="36"/>
      <c r="D478" s="36"/>
      <c r="E478" s="37"/>
      <c r="F478" s="38" t="str">
        <f>+Tabla15[[#This Row],[CODIGO ACTIVIDAD]]&amp;Tabla15[[#This Row],[PROCESO]]</f>
        <v/>
      </c>
      <c r="G478" s="84" t="e">
        <f>VLOOKUP(Tabla15[[#This Row],[llave 1]],'INFORME GESTION'!$D$3:$F$347,3,FALSE)</f>
        <v>#N/A</v>
      </c>
      <c r="H478" s="84" t="e">
        <f>VLOOKUP(Tabla15[[#This Row],[llave 1]],'INFORME GESTION'!$D$3:$G$347,4,FALSE)</f>
        <v>#N/A</v>
      </c>
      <c r="I478" s="84" t="e">
        <f>VLOOKUP(Tabla15[[#This Row],[llave 1]],'INFORME GESTION'!$D$3:$I$347,6,FALSE)</f>
        <v>#N/A</v>
      </c>
      <c r="J478" s="85"/>
      <c r="K478" s="83"/>
      <c r="L478" s="86" t="str">
        <f>Tabla15[[#This Row],[llave 1]]&amp;Tabla15[[#This Row],[MES]]</f>
        <v/>
      </c>
      <c r="M478" s="87" t="e">
        <f>VLOOKUP(Tabla15[[#This Row],[llave 2]],'INFORME GESTION'!$H$3:$O$347,3,0)</f>
        <v>#N/A</v>
      </c>
      <c r="N478" s="151" t="e">
        <f>VLOOKUP(Tabla15[[#This Row],[llave 2]],'INFORME GESTION'!$H$3:$O$347,7,0)</f>
        <v>#N/A</v>
      </c>
      <c r="O478" s="152" t="e">
        <f>VLOOKUP(Tabla15[[#This Row],[llave 2]],'INFORME GESTION'!$H$3:$O$347,8,0)</f>
        <v>#N/A</v>
      </c>
      <c r="P478" s="37"/>
      <c r="Q478" s="41"/>
      <c r="R478" s="42"/>
      <c r="S478" s="39" t="e">
        <f>ROUND(Tabla15[[#This Row],[VALOR UNITARIO SEGUIMIENTO FINANCIERO]]*Tabla15[[#This Row],[Porcentaje de Glosa]]*Tabla15[[#This Row],[Meta afectada por la glosa]],0)</f>
        <v>#N/A</v>
      </c>
      <c r="T478" s="37"/>
      <c r="U478" s="38"/>
      <c r="V478" s="38"/>
      <c r="W478" s="38"/>
      <c r="X478" s="39" t="e">
        <f>ROUND(Tabla15[[#This Row],[Valor de la Glosa]]-Tabla15[[#This Row],[Valor soportado por la Subred]],0)</f>
        <v>#N/A</v>
      </c>
      <c r="Y478" s="38"/>
      <c r="Z478" s="38"/>
      <c r="AA478" s="39" t="e">
        <f>ROUND(Tabla15[[#This Row],[VALOR GLOSA DEFINITIVA]]-Tabla15[[#This Row],[VALOR LEVANTADO EN LIQUIDACION]],0)</f>
        <v>#N/A</v>
      </c>
    </row>
    <row r="479" spans="3:27" s="13" customFormat="1" ht="87.5" customHeight="1">
      <c r="C479" s="36"/>
      <c r="D479" s="36"/>
      <c r="E479" s="37"/>
      <c r="F479" s="38" t="str">
        <f>+Tabla15[[#This Row],[CODIGO ACTIVIDAD]]&amp;Tabla15[[#This Row],[PROCESO]]</f>
        <v/>
      </c>
      <c r="G479" s="84" t="e">
        <f>VLOOKUP(Tabla15[[#This Row],[llave 1]],'INFORME GESTION'!$D$3:$F$347,3,FALSE)</f>
        <v>#N/A</v>
      </c>
      <c r="H479" s="84" t="e">
        <f>VLOOKUP(Tabla15[[#This Row],[llave 1]],'INFORME GESTION'!$D$3:$G$347,4,FALSE)</f>
        <v>#N/A</v>
      </c>
      <c r="I479" s="84" t="e">
        <f>VLOOKUP(Tabla15[[#This Row],[llave 1]],'INFORME GESTION'!$D$3:$I$347,6,FALSE)</f>
        <v>#N/A</v>
      </c>
      <c r="J479" s="85"/>
      <c r="K479" s="83"/>
      <c r="L479" s="86" t="str">
        <f>Tabla15[[#This Row],[llave 1]]&amp;Tabla15[[#This Row],[MES]]</f>
        <v/>
      </c>
      <c r="M479" s="87" t="e">
        <f>VLOOKUP(Tabla15[[#This Row],[llave 2]],'INFORME GESTION'!$H$3:$O$347,3,0)</f>
        <v>#N/A</v>
      </c>
      <c r="N479" s="151" t="e">
        <f>VLOOKUP(Tabla15[[#This Row],[llave 2]],'INFORME GESTION'!$H$3:$O$347,7,0)</f>
        <v>#N/A</v>
      </c>
      <c r="O479" s="152" t="e">
        <f>VLOOKUP(Tabla15[[#This Row],[llave 2]],'INFORME GESTION'!$H$3:$O$347,8,0)</f>
        <v>#N/A</v>
      </c>
      <c r="P479" s="37"/>
      <c r="Q479" s="41"/>
      <c r="R479" s="42"/>
      <c r="S479" s="39" t="e">
        <f>ROUND(Tabla15[[#This Row],[VALOR UNITARIO SEGUIMIENTO FINANCIERO]]*Tabla15[[#This Row],[Porcentaje de Glosa]]*Tabla15[[#This Row],[Meta afectada por la glosa]],0)</f>
        <v>#N/A</v>
      </c>
      <c r="T479" s="37"/>
      <c r="U479" s="38"/>
      <c r="V479" s="38"/>
      <c r="W479" s="38"/>
      <c r="X479" s="39" t="e">
        <f>ROUND(Tabla15[[#This Row],[Valor de la Glosa]]-Tabla15[[#This Row],[Valor soportado por la Subred]],0)</f>
        <v>#N/A</v>
      </c>
      <c r="Y479" s="38"/>
      <c r="Z479" s="38"/>
      <c r="AA479" s="39" t="e">
        <f>ROUND(Tabla15[[#This Row],[VALOR GLOSA DEFINITIVA]]-Tabla15[[#This Row],[VALOR LEVANTADO EN LIQUIDACION]],0)</f>
        <v>#N/A</v>
      </c>
    </row>
    <row r="480" spans="3:27" s="13" customFormat="1" ht="87.5" customHeight="1">
      <c r="C480" s="36"/>
      <c r="D480" s="36"/>
      <c r="E480" s="37"/>
      <c r="F480" s="38" t="str">
        <f>+Tabla15[[#This Row],[CODIGO ACTIVIDAD]]&amp;Tabla15[[#This Row],[PROCESO]]</f>
        <v/>
      </c>
      <c r="G480" s="84" t="e">
        <f>VLOOKUP(Tabla15[[#This Row],[llave 1]],'INFORME GESTION'!$D$3:$F$347,3,FALSE)</f>
        <v>#N/A</v>
      </c>
      <c r="H480" s="84" t="e">
        <f>VLOOKUP(Tabla15[[#This Row],[llave 1]],'INFORME GESTION'!$D$3:$G$347,4,FALSE)</f>
        <v>#N/A</v>
      </c>
      <c r="I480" s="84" t="e">
        <f>VLOOKUP(Tabla15[[#This Row],[llave 1]],'INFORME GESTION'!$D$3:$I$347,6,FALSE)</f>
        <v>#N/A</v>
      </c>
      <c r="J480" s="85"/>
      <c r="K480" s="83"/>
      <c r="L480" s="86" t="str">
        <f>Tabla15[[#This Row],[llave 1]]&amp;Tabla15[[#This Row],[MES]]</f>
        <v/>
      </c>
      <c r="M480" s="87" t="e">
        <f>VLOOKUP(Tabla15[[#This Row],[llave 2]],'INFORME GESTION'!$H$3:$O$347,3,0)</f>
        <v>#N/A</v>
      </c>
      <c r="N480" s="151" t="e">
        <f>VLOOKUP(Tabla15[[#This Row],[llave 2]],'INFORME GESTION'!$H$3:$O$347,7,0)</f>
        <v>#N/A</v>
      </c>
      <c r="O480" s="152" t="e">
        <f>VLOOKUP(Tabla15[[#This Row],[llave 2]],'INFORME GESTION'!$H$3:$O$347,8,0)</f>
        <v>#N/A</v>
      </c>
      <c r="P480" s="37"/>
      <c r="Q480" s="41"/>
      <c r="R480" s="42"/>
      <c r="S480" s="39" t="e">
        <f>ROUND(Tabla15[[#This Row],[VALOR UNITARIO SEGUIMIENTO FINANCIERO]]*Tabla15[[#This Row],[Porcentaje de Glosa]]*Tabla15[[#This Row],[Meta afectada por la glosa]],0)</f>
        <v>#N/A</v>
      </c>
      <c r="T480" s="37"/>
      <c r="U480" s="38"/>
      <c r="V480" s="38"/>
      <c r="W480" s="38"/>
      <c r="X480" s="39" t="e">
        <f>ROUND(Tabla15[[#This Row],[Valor de la Glosa]]-Tabla15[[#This Row],[Valor soportado por la Subred]],0)</f>
        <v>#N/A</v>
      </c>
      <c r="Y480" s="38"/>
      <c r="Z480" s="38"/>
      <c r="AA480" s="39" t="e">
        <f>ROUND(Tabla15[[#This Row],[VALOR GLOSA DEFINITIVA]]-Tabla15[[#This Row],[VALOR LEVANTADO EN LIQUIDACION]],0)</f>
        <v>#N/A</v>
      </c>
    </row>
    <row r="481" spans="3:27" s="13" customFormat="1" ht="87.5" customHeight="1">
      <c r="C481" s="36"/>
      <c r="D481" s="36"/>
      <c r="E481" s="37"/>
      <c r="F481" s="38" t="str">
        <f>+Tabla15[[#This Row],[CODIGO ACTIVIDAD]]&amp;Tabla15[[#This Row],[PROCESO]]</f>
        <v/>
      </c>
      <c r="G481" s="84" t="e">
        <f>VLOOKUP(Tabla15[[#This Row],[llave 1]],'INFORME GESTION'!$D$3:$F$347,3,FALSE)</f>
        <v>#N/A</v>
      </c>
      <c r="H481" s="84" t="e">
        <f>VLOOKUP(Tabla15[[#This Row],[llave 1]],'INFORME GESTION'!$D$3:$G$347,4,FALSE)</f>
        <v>#N/A</v>
      </c>
      <c r="I481" s="84" t="e">
        <f>VLOOKUP(Tabla15[[#This Row],[llave 1]],'INFORME GESTION'!$D$3:$I$347,6,FALSE)</f>
        <v>#N/A</v>
      </c>
      <c r="J481" s="85"/>
      <c r="K481" s="83"/>
      <c r="L481" s="86" t="str">
        <f>Tabla15[[#This Row],[llave 1]]&amp;Tabla15[[#This Row],[MES]]</f>
        <v/>
      </c>
      <c r="M481" s="87" t="e">
        <f>VLOOKUP(Tabla15[[#This Row],[llave 2]],'INFORME GESTION'!$H$3:$O$347,3,0)</f>
        <v>#N/A</v>
      </c>
      <c r="N481" s="151" t="e">
        <f>VLOOKUP(Tabla15[[#This Row],[llave 2]],'INFORME GESTION'!$H$3:$O$347,7,0)</f>
        <v>#N/A</v>
      </c>
      <c r="O481" s="152" t="e">
        <f>VLOOKUP(Tabla15[[#This Row],[llave 2]],'INFORME GESTION'!$H$3:$O$347,8,0)</f>
        <v>#N/A</v>
      </c>
      <c r="P481" s="37"/>
      <c r="Q481" s="41"/>
      <c r="R481" s="42"/>
      <c r="S481" s="39" t="e">
        <f>ROUND(Tabla15[[#This Row],[VALOR UNITARIO SEGUIMIENTO FINANCIERO]]*Tabla15[[#This Row],[Porcentaje de Glosa]]*Tabla15[[#This Row],[Meta afectada por la glosa]],0)</f>
        <v>#N/A</v>
      </c>
      <c r="T481" s="37"/>
      <c r="U481" s="38"/>
      <c r="V481" s="38"/>
      <c r="W481" s="38"/>
      <c r="X481" s="39" t="e">
        <f>ROUND(Tabla15[[#This Row],[Valor de la Glosa]]-Tabla15[[#This Row],[Valor soportado por la Subred]],0)</f>
        <v>#N/A</v>
      </c>
      <c r="Y481" s="38"/>
      <c r="Z481" s="38"/>
      <c r="AA481" s="39" t="e">
        <f>ROUND(Tabla15[[#This Row],[VALOR GLOSA DEFINITIVA]]-Tabla15[[#This Row],[VALOR LEVANTADO EN LIQUIDACION]],0)</f>
        <v>#N/A</v>
      </c>
    </row>
    <row r="482" spans="3:27" s="13" customFormat="1" ht="87.5" customHeight="1">
      <c r="C482" s="36"/>
      <c r="D482" s="36"/>
      <c r="E482" s="37"/>
      <c r="F482" s="38" t="str">
        <f>+Tabla15[[#This Row],[CODIGO ACTIVIDAD]]&amp;Tabla15[[#This Row],[PROCESO]]</f>
        <v/>
      </c>
      <c r="G482" s="84" t="e">
        <f>VLOOKUP(Tabla15[[#This Row],[llave 1]],'INFORME GESTION'!$D$3:$F$347,3,FALSE)</f>
        <v>#N/A</v>
      </c>
      <c r="H482" s="84" t="e">
        <f>VLOOKUP(Tabla15[[#This Row],[llave 1]],'INFORME GESTION'!$D$3:$G$347,4,FALSE)</f>
        <v>#N/A</v>
      </c>
      <c r="I482" s="84" t="e">
        <f>VLOOKUP(Tabla15[[#This Row],[llave 1]],'INFORME GESTION'!$D$3:$I$347,6,FALSE)</f>
        <v>#N/A</v>
      </c>
      <c r="J482" s="85"/>
      <c r="K482" s="83"/>
      <c r="L482" s="86" t="str">
        <f>Tabla15[[#This Row],[llave 1]]&amp;Tabla15[[#This Row],[MES]]</f>
        <v/>
      </c>
      <c r="M482" s="87" t="e">
        <f>VLOOKUP(Tabla15[[#This Row],[llave 2]],'INFORME GESTION'!$H$3:$O$347,3,0)</f>
        <v>#N/A</v>
      </c>
      <c r="N482" s="151" t="e">
        <f>VLOOKUP(Tabla15[[#This Row],[llave 2]],'INFORME GESTION'!$H$3:$O$347,7,0)</f>
        <v>#N/A</v>
      </c>
      <c r="O482" s="152" t="e">
        <f>VLOOKUP(Tabla15[[#This Row],[llave 2]],'INFORME GESTION'!$H$3:$O$347,8,0)</f>
        <v>#N/A</v>
      </c>
      <c r="P482" s="37"/>
      <c r="Q482" s="41"/>
      <c r="R482" s="42"/>
      <c r="S482" s="39" t="e">
        <f>ROUND(Tabla15[[#This Row],[VALOR UNITARIO SEGUIMIENTO FINANCIERO]]*Tabla15[[#This Row],[Porcentaje de Glosa]]*Tabla15[[#This Row],[Meta afectada por la glosa]],0)</f>
        <v>#N/A</v>
      </c>
      <c r="T482" s="37"/>
      <c r="U482" s="38"/>
      <c r="V482" s="38"/>
      <c r="W482" s="38"/>
      <c r="X482" s="39" t="e">
        <f>ROUND(Tabla15[[#This Row],[Valor de la Glosa]]-Tabla15[[#This Row],[Valor soportado por la Subred]],0)</f>
        <v>#N/A</v>
      </c>
      <c r="Y482" s="38"/>
      <c r="Z482" s="38"/>
      <c r="AA482" s="39" t="e">
        <f>ROUND(Tabla15[[#This Row],[VALOR GLOSA DEFINITIVA]]-Tabla15[[#This Row],[VALOR LEVANTADO EN LIQUIDACION]],0)</f>
        <v>#N/A</v>
      </c>
    </row>
    <row r="483" spans="3:27" s="13" customFormat="1" ht="87.5" customHeight="1">
      <c r="C483" s="36"/>
      <c r="D483" s="36"/>
      <c r="E483" s="37"/>
      <c r="F483" s="38" t="str">
        <f>+Tabla15[[#This Row],[CODIGO ACTIVIDAD]]&amp;Tabla15[[#This Row],[PROCESO]]</f>
        <v/>
      </c>
      <c r="G483" s="84" t="e">
        <f>VLOOKUP(Tabla15[[#This Row],[llave 1]],'INFORME GESTION'!$D$3:$F$347,3,FALSE)</f>
        <v>#N/A</v>
      </c>
      <c r="H483" s="84" t="e">
        <f>VLOOKUP(Tabla15[[#This Row],[llave 1]],'INFORME GESTION'!$D$3:$G$347,4,FALSE)</f>
        <v>#N/A</v>
      </c>
      <c r="I483" s="84" t="e">
        <f>VLOOKUP(Tabla15[[#This Row],[llave 1]],'INFORME GESTION'!$D$3:$I$347,6,FALSE)</f>
        <v>#N/A</v>
      </c>
      <c r="J483" s="85"/>
      <c r="K483" s="83"/>
      <c r="L483" s="86" t="str">
        <f>Tabla15[[#This Row],[llave 1]]&amp;Tabla15[[#This Row],[MES]]</f>
        <v/>
      </c>
      <c r="M483" s="87" t="e">
        <f>VLOOKUP(Tabla15[[#This Row],[llave 2]],'INFORME GESTION'!$H$3:$O$347,3,0)</f>
        <v>#N/A</v>
      </c>
      <c r="N483" s="151" t="e">
        <f>VLOOKUP(Tabla15[[#This Row],[llave 2]],'INFORME GESTION'!$H$3:$O$347,7,0)</f>
        <v>#N/A</v>
      </c>
      <c r="O483" s="152" t="e">
        <f>VLOOKUP(Tabla15[[#This Row],[llave 2]],'INFORME GESTION'!$H$3:$O$347,8,0)</f>
        <v>#N/A</v>
      </c>
      <c r="P483" s="37"/>
      <c r="Q483" s="41"/>
      <c r="R483" s="42"/>
      <c r="S483" s="39" t="e">
        <f>ROUND(Tabla15[[#This Row],[VALOR UNITARIO SEGUIMIENTO FINANCIERO]]*Tabla15[[#This Row],[Porcentaje de Glosa]]*Tabla15[[#This Row],[Meta afectada por la glosa]],0)</f>
        <v>#N/A</v>
      </c>
      <c r="T483" s="37"/>
      <c r="U483" s="38"/>
      <c r="V483" s="38"/>
      <c r="W483" s="38"/>
      <c r="X483" s="39" t="e">
        <f>ROUND(Tabla15[[#This Row],[Valor de la Glosa]]-Tabla15[[#This Row],[Valor soportado por la Subred]],0)</f>
        <v>#N/A</v>
      </c>
      <c r="Y483" s="38"/>
      <c r="Z483" s="38"/>
      <c r="AA483" s="39" t="e">
        <f>ROUND(Tabla15[[#This Row],[VALOR GLOSA DEFINITIVA]]-Tabla15[[#This Row],[VALOR LEVANTADO EN LIQUIDACION]],0)</f>
        <v>#N/A</v>
      </c>
    </row>
    <row r="484" spans="3:27" s="13" customFormat="1" ht="87.5" customHeight="1">
      <c r="C484" s="36"/>
      <c r="D484" s="36"/>
      <c r="E484" s="37"/>
      <c r="F484" s="38" t="str">
        <f>+Tabla15[[#This Row],[CODIGO ACTIVIDAD]]&amp;Tabla15[[#This Row],[PROCESO]]</f>
        <v/>
      </c>
      <c r="G484" s="84" t="e">
        <f>VLOOKUP(Tabla15[[#This Row],[llave 1]],'INFORME GESTION'!$D$3:$F$347,3,FALSE)</f>
        <v>#N/A</v>
      </c>
      <c r="H484" s="84" t="e">
        <f>VLOOKUP(Tabla15[[#This Row],[llave 1]],'INFORME GESTION'!$D$3:$G$347,4,FALSE)</f>
        <v>#N/A</v>
      </c>
      <c r="I484" s="84" t="e">
        <f>VLOOKUP(Tabla15[[#This Row],[llave 1]],'INFORME GESTION'!$D$3:$I$347,6,FALSE)</f>
        <v>#N/A</v>
      </c>
      <c r="J484" s="85"/>
      <c r="K484" s="83"/>
      <c r="L484" s="86" t="str">
        <f>Tabla15[[#This Row],[llave 1]]&amp;Tabla15[[#This Row],[MES]]</f>
        <v/>
      </c>
      <c r="M484" s="87" t="e">
        <f>VLOOKUP(Tabla15[[#This Row],[llave 2]],'INFORME GESTION'!$H$3:$O$347,3,0)</f>
        <v>#N/A</v>
      </c>
      <c r="N484" s="151" t="e">
        <f>VLOOKUP(Tabla15[[#This Row],[llave 2]],'INFORME GESTION'!$H$3:$O$347,7,0)</f>
        <v>#N/A</v>
      </c>
      <c r="O484" s="152" t="e">
        <f>VLOOKUP(Tabla15[[#This Row],[llave 2]],'INFORME GESTION'!$H$3:$O$347,8,0)</f>
        <v>#N/A</v>
      </c>
      <c r="P484" s="37"/>
      <c r="Q484" s="41"/>
      <c r="R484" s="42"/>
      <c r="S484" s="39" t="e">
        <f>ROUND(Tabla15[[#This Row],[VALOR UNITARIO SEGUIMIENTO FINANCIERO]]*Tabla15[[#This Row],[Porcentaje de Glosa]]*Tabla15[[#This Row],[Meta afectada por la glosa]],0)</f>
        <v>#N/A</v>
      </c>
      <c r="T484" s="37"/>
      <c r="U484" s="38"/>
      <c r="V484" s="38"/>
      <c r="W484" s="38"/>
      <c r="X484" s="39" t="e">
        <f>ROUND(Tabla15[[#This Row],[Valor de la Glosa]]-Tabla15[[#This Row],[Valor soportado por la Subred]],0)</f>
        <v>#N/A</v>
      </c>
      <c r="Y484" s="38"/>
      <c r="Z484" s="38"/>
      <c r="AA484" s="39" t="e">
        <f>ROUND(Tabla15[[#This Row],[VALOR GLOSA DEFINITIVA]]-Tabla15[[#This Row],[VALOR LEVANTADO EN LIQUIDACION]],0)</f>
        <v>#N/A</v>
      </c>
    </row>
    <row r="485" spans="3:27" s="13" customFormat="1" ht="87.5" customHeight="1">
      <c r="C485" s="36"/>
      <c r="D485" s="36"/>
      <c r="E485" s="37"/>
      <c r="F485" s="38" t="str">
        <f>+Tabla15[[#This Row],[CODIGO ACTIVIDAD]]&amp;Tabla15[[#This Row],[PROCESO]]</f>
        <v/>
      </c>
      <c r="G485" s="84" t="e">
        <f>VLOOKUP(Tabla15[[#This Row],[llave 1]],'INFORME GESTION'!$D$3:$F$347,3,FALSE)</f>
        <v>#N/A</v>
      </c>
      <c r="H485" s="84" t="e">
        <f>VLOOKUP(Tabla15[[#This Row],[llave 1]],'INFORME GESTION'!$D$3:$G$347,4,FALSE)</f>
        <v>#N/A</v>
      </c>
      <c r="I485" s="84" t="e">
        <f>VLOOKUP(Tabla15[[#This Row],[llave 1]],'INFORME GESTION'!$D$3:$I$347,6,FALSE)</f>
        <v>#N/A</v>
      </c>
      <c r="J485" s="85"/>
      <c r="K485" s="83"/>
      <c r="L485" s="86" t="str">
        <f>Tabla15[[#This Row],[llave 1]]&amp;Tabla15[[#This Row],[MES]]</f>
        <v/>
      </c>
      <c r="M485" s="87" t="e">
        <f>VLOOKUP(Tabla15[[#This Row],[llave 2]],'INFORME GESTION'!$H$3:$O$347,3,0)</f>
        <v>#N/A</v>
      </c>
      <c r="N485" s="151" t="e">
        <f>VLOOKUP(Tabla15[[#This Row],[llave 2]],'INFORME GESTION'!$H$3:$O$347,7,0)</f>
        <v>#N/A</v>
      </c>
      <c r="O485" s="152" t="e">
        <f>VLOOKUP(Tabla15[[#This Row],[llave 2]],'INFORME GESTION'!$H$3:$O$347,8,0)</f>
        <v>#N/A</v>
      </c>
      <c r="P485" s="37"/>
      <c r="Q485" s="41"/>
      <c r="R485" s="42"/>
      <c r="S485" s="39" t="e">
        <f>ROUND(Tabla15[[#This Row],[VALOR UNITARIO SEGUIMIENTO FINANCIERO]]*Tabla15[[#This Row],[Porcentaje de Glosa]]*Tabla15[[#This Row],[Meta afectada por la glosa]],0)</f>
        <v>#N/A</v>
      </c>
      <c r="T485" s="37"/>
      <c r="U485" s="38"/>
      <c r="V485" s="38"/>
      <c r="W485" s="38"/>
      <c r="X485" s="39" t="e">
        <f>ROUND(Tabla15[[#This Row],[Valor de la Glosa]]-Tabla15[[#This Row],[Valor soportado por la Subred]],0)</f>
        <v>#N/A</v>
      </c>
      <c r="Y485" s="38"/>
      <c r="Z485" s="38"/>
      <c r="AA485" s="39" t="e">
        <f>ROUND(Tabla15[[#This Row],[VALOR GLOSA DEFINITIVA]]-Tabla15[[#This Row],[VALOR LEVANTADO EN LIQUIDACION]],0)</f>
        <v>#N/A</v>
      </c>
    </row>
    <row r="486" spans="3:27" s="13" customFormat="1" ht="87.5" customHeight="1">
      <c r="C486" s="36"/>
      <c r="D486" s="36"/>
      <c r="E486" s="37"/>
      <c r="F486" s="38" t="str">
        <f>+Tabla15[[#This Row],[CODIGO ACTIVIDAD]]&amp;Tabla15[[#This Row],[PROCESO]]</f>
        <v/>
      </c>
      <c r="G486" s="84" t="e">
        <f>VLOOKUP(Tabla15[[#This Row],[llave 1]],'INFORME GESTION'!$D$3:$F$347,3,FALSE)</f>
        <v>#N/A</v>
      </c>
      <c r="H486" s="84" t="e">
        <f>VLOOKUP(Tabla15[[#This Row],[llave 1]],'INFORME GESTION'!$D$3:$G$347,4,FALSE)</f>
        <v>#N/A</v>
      </c>
      <c r="I486" s="84" t="e">
        <f>VLOOKUP(Tabla15[[#This Row],[llave 1]],'INFORME GESTION'!$D$3:$I$347,6,FALSE)</f>
        <v>#N/A</v>
      </c>
      <c r="J486" s="85"/>
      <c r="K486" s="83"/>
      <c r="L486" s="86" t="str">
        <f>Tabla15[[#This Row],[llave 1]]&amp;Tabla15[[#This Row],[MES]]</f>
        <v/>
      </c>
      <c r="M486" s="87" t="e">
        <f>VLOOKUP(Tabla15[[#This Row],[llave 2]],'INFORME GESTION'!$H$3:$O$347,3,0)</f>
        <v>#N/A</v>
      </c>
      <c r="N486" s="151" t="e">
        <f>VLOOKUP(Tabla15[[#This Row],[llave 2]],'INFORME GESTION'!$H$3:$O$347,7,0)</f>
        <v>#N/A</v>
      </c>
      <c r="O486" s="152" t="e">
        <f>VLOOKUP(Tabla15[[#This Row],[llave 2]],'INFORME GESTION'!$H$3:$O$347,8,0)</f>
        <v>#N/A</v>
      </c>
      <c r="P486" s="37"/>
      <c r="Q486" s="41"/>
      <c r="R486" s="42"/>
      <c r="S486" s="39" t="e">
        <f>ROUND(Tabla15[[#This Row],[VALOR UNITARIO SEGUIMIENTO FINANCIERO]]*Tabla15[[#This Row],[Porcentaje de Glosa]]*Tabla15[[#This Row],[Meta afectada por la glosa]],0)</f>
        <v>#N/A</v>
      </c>
      <c r="T486" s="37"/>
      <c r="U486" s="38"/>
      <c r="V486" s="38"/>
      <c r="W486" s="38"/>
      <c r="X486" s="39" t="e">
        <f>ROUND(Tabla15[[#This Row],[Valor de la Glosa]]-Tabla15[[#This Row],[Valor soportado por la Subred]],0)</f>
        <v>#N/A</v>
      </c>
      <c r="Y486" s="38"/>
      <c r="Z486" s="38"/>
      <c r="AA486" s="39" t="e">
        <f>ROUND(Tabla15[[#This Row],[VALOR GLOSA DEFINITIVA]]-Tabla15[[#This Row],[VALOR LEVANTADO EN LIQUIDACION]],0)</f>
        <v>#N/A</v>
      </c>
    </row>
    <row r="487" spans="3:27" s="13" customFormat="1" ht="87.5" customHeight="1">
      <c r="C487" s="36"/>
      <c r="D487" s="36"/>
      <c r="E487" s="37"/>
      <c r="F487" s="38" t="str">
        <f>+Tabla15[[#This Row],[CODIGO ACTIVIDAD]]&amp;Tabla15[[#This Row],[PROCESO]]</f>
        <v/>
      </c>
      <c r="G487" s="84" t="e">
        <f>VLOOKUP(Tabla15[[#This Row],[llave 1]],'INFORME GESTION'!$D$3:$F$347,3,FALSE)</f>
        <v>#N/A</v>
      </c>
      <c r="H487" s="84" t="e">
        <f>VLOOKUP(Tabla15[[#This Row],[llave 1]],'INFORME GESTION'!$D$3:$G$347,4,FALSE)</f>
        <v>#N/A</v>
      </c>
      <c r="I487" s="84" t="e">
        <f>VLOOKUP(Tabla15[[#This Row],[llave 1]],'INFORME GESTION'!$D$3:$I$347,6,FALSE)</f>
        <v>#N/A</v>
      </c>
      <c r="J487" s="85"/>
      <c r="K487" s="83"/>
      <c r="L487" s="86" t="str">
        <f>Tabla15[[#This Row],[llave 1]]&amp;Tabla15[[#This Row],[MES]]</f>
        <v/>
      </c>
      <c r="M487" s="87" t="e">
        <f>VLOOKUP(Tabla15[[#This Row],[llave 2]],'INFORME GESTION'!$H$3:$O$347,3,0)</f>
        <v>#N/A</v>
      </c>
      <c r="N487" s="151" t="e">
        <f>VLOOKUP(Tabla15[[#This Row],[llave 2]],'INFORME GESTION'!$H$3:$O$347,7,0)</f>
        <v>#N/A</v>
      </c>
      <c r="O487" s="152" t="e">
        <f>VLOOKUP(Tabla15[[#This Row],[llave 2]],'INFORME GESTION'!$H$3:$O$347,8,0)</f>
        <v>#N/A</v>
      </c>
      <c r="P487" s="37"/>
      <c r="Q487" s="41"/>
      <c r="R487" s="42"/>
      <c r="S487" s="39" t="e">
        <f>ROUND(Tabla15[[#This Row],[VALOR UNITARIO SEGUIMIENTO FINANCIERO]]*Tabla15[[#This Row],[Porcentaje de Glosa]]*Tabla15[[#This Row],[Meta afectada por la glosa]],0)</f>
        <v>#N/A</v>
      </c>
      <c r="T487" s="37"/>
      <c r="U487" s="38"/>
      <c r="V487" s="38"/>
      <c r="W487" s="38"/>
      <c r="X487" s="39" t="e">
        <f>ROUND(Tabla15[[#This Row],[Valor de la Glosa]]-Tabla15[[#This Row],[Valor soportado por la Subred]],0)</f>
        <v>#N/A</v>
      </c>
      <c r="Y487" s="38"/>
      <c r="Z487" s="38"/>
      <c r="AA487" s="39" t="e">
        <f>ROUND(Tabla15[[#This Row],[VALOR GLOSA DEFINITIVA]]-Tabla15[[#This Row],[VALOR LEVANTADO EN LIQUIDACION]],0)</f>
        <v>#N/A</v>
      </c>
    </row>
    <row r="488" spans="3:27" s="13" customFormat="1" ht="87.5" customHeight="1">
      <c r="C488" s="36"/>
      <c r="D488" s="36"/>
      <c r="E488" s="37"/>
      <c r="F488" s="38" t="str">
        <f>+Tabla15[[#This Row],[CODIGO ACTIVIDAD]]&amp;Tabla15[[#This Row],[PROCESO]]</f>
        <v/>
      </c>
      <c r="G488" s="84" t="e">
        <f>VLOOKUP(Tabla15[[#This Row],[llave 1]],'INFORME GESTION'!$D$3:$F$347,3,FALSE)</f>
        <v>#N/A</v>
      </c>
      <c r="H488" s="84" t="e">
        <f>VLOOKUP(Tabla15[[#This Row],[llave 1]],'INFORME GESTION'!$D$3:$G$347,4,FALSE)</f>
        <v>#N/A</v>
      </c>
      <c r="I488" s="84" t="e">
        <f>VLOOKUP(Tabla15[[#This Row],[llave 1]],'INFORME GESTION'!$D$3:$I$347,6,FALSE)</f>
        <v>#N/A</v>
      </c>
      <c r="J488" s="85"/>
      <c r="K488" s="83"/>
      <c r="L488" s="86" t="str">
        <f>Tabla15[[#This Row],[llave 1]]&amp;Tabla15[[#This Row],[MES]]</f>
        <v/>
      </c>
      <c r="M488" s="87" t="e">
        <f>VLOOKUP(Tabla15[[#This Row],[llave 2]],'INFORME GESTION'!$H$3:$O$347,3,0)</f>
        <v>#N/A</v>
      </c>
      <c r="N488" s="151" t="e">
        <f>VLOOKUP(Tabla15[[#This Row],[llave 2]],'INFORME GESTION'!$H$3:$O$347,7,0)</f>
        <v>#N/A</v>
      </c>
      <c r="O488" s="152" t="e">
        <f>VLOOKUP(Tabla15[[#This Row],[llave 2]],'INFORME GESTION'!$H$3:$O$347,8,0)</f>
        <v>#N/A</v>
      </c>
      <c r="P488" s="37"/>
      <c r="Q488" s="41"/>
      <c r="R488" s="42"/>
      <c r="S488" s="39" t="e">
        <f>ROUND(Tabla15[[#This Row],[VALOR UNITARIO SEGUIMIENTO FINANCIERO]]*Tabla15[[#This Row],[Porcentaje de Glosa]]*Tabla15[[#This Row],[Meta afectada por la glosa]],0)</f>
        <v>#N/A</v>
      </c>
      <c r="T488" s="37"/>
      <c r="U488" s="38"/>
      <c r="V488" s="38"/>
      <c r="W488" s="38"/>
      <c r="X488" s="39" t="e">
        <f>ROUND(Tabla15[[#This Row],[Valor de la Glosa]]-Tabla15[[#This Row],[Valor soportado por la Subred]],0)</f>
        <v>#N/A</v>
      </c>
      <c r="Y488" s="38"/>
      <c r="Z488" s="38"/>
      <c r="AA488" s="39" t="e">
        <f>ROUND(Tabla15[[#This Row],[VALOR GLOSA DEFINITIVA]]-Tabla15[[#This Row],[VALOR LEVANTADO EN LIQUIDACION]],0)</f>
        <v>#N/A</v>
      </c>
    </row>
    <row r="489" spans="3:27" s="13" customFormat="1" ht="87.5" customHeight="1">
      <c r="C489" s="36"/>
      <c r="D489" s="36"/>
      <c r="E489" s="37"/>
      <c r="F489" s="38" t="str">
        <f>+Tabla15[[#This Row],[CODIGO ACTIVIDAD]]&amp;Tabla15[[#This Row],[PROCESO]]</f>
        <v/>
      </c>
      <c r="G489" s="84" t="e">
        <f>VLOOKUP(Tabla15[[#This Row],[llave 1]],'INFORME GESTION'!$D$3:$F$347,3,FALSE)</f>
        <v>#N/A</v>
      </c>
      <c r="H489" s="84" t="e">
        <f>VLOOKUP(Tabla15[[#This Row],[llave 1]],'INFORME GESTION'!$D$3:$G$347,4,FALSE)</f>
        <v>#N/A</v>
      </c>
      <c r="I489" s="84" t="e">
        <f>VLOOKUP(Tabla15[[#This Row],[llave 1]],'INFORME GESTION'!$D$3:$I$347,6,FALSE)</f>
        <v>#N/A</v>
      </c>
      <c r="J489" s="85"/>
      <c r="K489" s="83"/>
      <c r="L489" s="86" t="str">
        <f>Tabla15[[#This Row],[llave 1]]&amp;Tabla15[[#This Row],[MES]]</f>
        <v/>
      </c>
      <c r="M489" s="87" t="e">
        <f>VLOOKUP(Tabla15[[#This Row],[llave 2]],'INFORME GESTION'!$H$3:$O$347,3,0)</f>
        <v>#N/A</v>
      </c>
      <c r="N489" s="151" t="e">
        <f>VLOOKUP(Tabla15[[#This Row],[llave 2]],'INFORME GESTION'!$H$3:$O$347,7,0)</f>
        <v>#N/A</v>
      </c>
      <c r="O489" s="152" t="e">
        <f>VLOOKUP(Tabla15[[#This Row],[llave 2]],'INFORME GESTION'!$H$3:$O$347,8,0)</f>
        <v>#N/A</v>
      </c>
      <c r="P489" s="37"/>
      <c r="Q489" s="41"/>
      <c r="R489" s="42"/>
      <c r="S489" s="39" t="e">
        <f>ROUND(Tabla15[[#This Row],[VALOR UNITARIO SEGUIMIENTO FINANCIERO]]*Tabla15[[#This Row],[Porcentaje de Glosa]]*Tabla15[[#This Row],[Meta afectada por la glosa]],0)</f>
        <v>#N/A</v>
      </c>
      <c r="T489" s="37"/>
      <c r="U489" s="38"/>
      <c r="V489" s="38"/>
      <c r="W489" s="38"/>
      <c r="X489" s="39" t="e">
        <f>ROUND(Tabla15[[#This Row],[Valor de la Glosa]]-Tabla15[[#This Row],[Valor soportado por la Subred]],0)</f>
        <v>#N/A</v>
      </c>
      <c r="Y489" s="38"/>
      <c r="Z489" s="38"/>
      <c r="AA489" s="39" t="e">
        <f>ROUND(Tabla15[[#This Row],[VALOR GLOSA DEFINITIVA]]-Tabla15[[#This Row],[VALOR LEVANTADO EN LIQUIDACION]],0)</f>
        <v>#N/A</v>
      </c>
    </row>
    <row r="490" spans="3:27" s="13" customFormat="1" ht="87.5" customHeight="1">
      <c r="C490" s="36"/>
      <c r="D490" s="36"/>
      <c r="E490" s="37"/>
      <c r="F490" s="38" t="str">
        <f>+Tabla15[[#This Row],[CODIGO ACTIVIDAD]]&amp;Tabla15[[#This Row],[PROCESO]]</f>
        <v/>
      </c>
      <c r="G490" s="84" t="e">
        <f>VLOOKUP(Tabla15[[#This Row],[llave 1]],'INFORME GESTION'!$D$3:$F$347,3,FALSE)</f>
        <v>#N/A</v>
      </c>
      <c r="H490" s="84" t="e">
        <f>VLOOKUP(Tabla15[[#This Row],[llave 1]],'INFORME GESTION'!$D$3:$G$347,4,FALSE)</f>
        <v>#N/A</v>
      </c>
      <c r="I490" s="84" t="e">
        <f>VLOOKUP(Tabla15[[#This Row],[llave 1]],'INFORME GESTION'!$D$3:$I$347,6,FALSE)</f>
        <v>#N/A</v>
      </c>
      <c r="J490" s="85"/>
      <c r="K490" s="83"/>
      <c r="L490" s="86" t="str">
        <f>Tabla15[[#This Row],[llave 1]]&amp;Tabla15[[#This Row],[MES]]</f>
        <v/>
      </c>
      <c r="M490" s="87" t="e">
        <f>VLOOKUP(Tabla15[[#This Row],[llave 2]],'INFORME GESTION'!$H$3:$O$347,3,0)</f>
        <v>#N/A</v>
      </c>
      <c r="N490" s="151" t="e">
        <f>VLOOKUP(Tabla15[[#This Row],[llave 2]],'INFORME GESTION'!$H$3:$O$347,7,0)</f>
        <v>#N/A</v>
      </c>
      <c r="O490" s="152" t="e">
        <f>VLOOKUP(Tabla15[[#This Row],[llave 2]],'INFORME GESTION'!$H$3:$O$347,8,0)</f>
        <v>#N/A</v>
      </c>
      <c r="P490" s="37"/>
      <c r="Q490" s="41"/>
      <c r="R490" s="42"/>
      <c r="S490" s="39" t="e">
        <f>ROUND(Tabla15[[#This Row],[VALOR UNITARIO SEGUIMIENTO FINANCIERO]]*Tabla15[[#This Row],[Porcentaje de Glosa]]*Tabla15[[#This Row],[Meta afectada por la glosa]],0)</f>
        <v>#N/A</v>
      </c>
      <c r="T490" s="37"/>
      <c r="U490" s="38"/>
      <c r="V490" s="38"/>
      <c r="W490" s="38"/>
      <c r="X490" s="39" t="e">
        <f>ROUND(Tabla15[[#This Row],[Valor de la Glosa]]-Tabla15[[#This Row],[Valor soportado por la Subred]],0)</f>
        <v>#N/A</v>
      </c>
      <c r="Y490" s="38"/>
      <c r="Z490" s="38"/>
      <c r="AA490" s="39" t="e">
        <f>ROUND(Tabla15[[#This Row],[VALOR GLOSA DEFINITIVA]]-Tabla15[[#This Row],[VALOR LEVANTADO EN LIQUIDACION]],0)</f>
        <v>#N/A</v>
      </c>
    </row>
    <row r="491" spans="3:27" s="13" customFormat="1" ht="87.5" customHeight="1">
      <c r="C491" s="36"/>
      <c r="D491" s="36"/>
      <c r="E491" s="37"/>
      <c r="F491" s="38" t="str">
        <f>+Tabla15[[#This Row],[CODIGO ACTIVIDAD]]&amp;Tabla15[[#This Row],[PROCESO]]</f>
        <v/>
      </c>
      <c r="G491" s="84" t="e">
        <f>VLOOKUP(Tabla15[[#This Row],[llave 1]],'INFORME GESTION'!$D$3:$F$347,3,FALSE)</f>
        <v>#N/A</v>
      </c>
      <c r="H491" s="84" t="e">
        <f>VLOOKUP(Tabla15[[#This Row],[llave 1]],'INFORME GESTION'!$D$3:$G$347,4,FALSE)</f>
        <v>#N/A</v>
      </c>
      <c r="I491" s="84" t="e">
        <f>VLOOKUP(Tabla15[[#This Row],[llave 1]],'INFORME GESTION'!$D$3:$I$347,6,FALSE)</f>
        <v>#N/A</v>
      </c>
      <c r="J491" s="85"/>
      <c r="K491" s="83"/>
      <c r="L491" s="86" t="str">
        <f>Tabla15[[#This Row],[llave 1]]&amp;Tabla15[[#This Row],[MES]]</f>
        <v/>
      </c>
      <c r="M491" s="87" t="e">
        <f>VLOOKUP(Tabla15[[#This Row],[llave 2]],'INFORME GESTION'!$H$3:$O$347,3,0)</f>
        <v>#N/A</v>
      </c>
      <c r="N491" s="151" t="e">
        <f>VLOOKUP(Tabla15[[#This Row],[llave 2]],'INFORME GESTION'!$H$3:$O$347,7,0)</f>
        <v>#N/A</v>
      </c>
      <c r="O491" s="152" t="e">
        <f>VLOOKUP(Tabla15[[#This Row],[llave 2]],'INFORME GESTION'!$H$3:$O$347,8,0)</f>
        <v>#N/A</v>
      </c>
      <c r="P491" s="37"/>
      <c r="Q491" s="41"/>
      <c r="R491" s="42"/>
      <c r="S491" s="39" t="e">
        <f>ROUND(Tabla15[[#This Row],[VALOR UNITARIO SEGUIMIENTO FINANCIERO]]*Tabla15[[#This Row],[Porcentaje de Glosa]]*Tabla15[[#This Row],[Meta afectada por la glosa]],0)</f>
        <v>#N/A</v>
      </c>
      <c r="T491" s="37"/>
      <c r="U491" s="38"/>
      <c r="V491" s="38"/>
      <c r="W491" s="38"/>
      <c r="X491" s="39" t="e">
        <f>ROUND(Tabla15[[#This Row],[Valor de la Glosa]]-Tabla15[[#This Row],[Valor soportado por la Subred]],0)</f>
        <v>#N/A</v>
      </c>
      <c r="Y491" s="38"/>
      <c r="Z491" s="38"/>
      <c r="AA491" s="39" t="e">
        <f>ROUND(Tabla15[[#This Row],[VALOR GLOSA DEFINITIVA]]-Tabla15[[#This Row],[VALOR LEVANTADO EN LIQUIDACION]],0)</f>
        <v>#N/A</v>
      </c>
    </row>
    <row r="492" spans="3:27" s="13" customFormat="1" ht="87.5" customHeight="1">
      <c r="C492" s="36"/>
      <c r="D492" s="36"/>
      <c r="E492" s="37"/>
      <c r="F492" s="38" t="str">
        <f>+Tabla15[[#This Row],[CODIGO ACTIVIDAD]]&amp;Tabla15[[#This Row],[PROCESO]]</f>
        <v/>
      </c>
      <c r="G492" s="84" t="e">
        <f>VLOOKUP(Tabla15[[#This Row],[llave 1]],'INFORME GESTION'!$D$3:$F$347,3,FALSE)</f>
        <v>#N/A</v>
      </c>
      <c r="H492" s="84" t="e">
        <f>VLOOKUP(Tabla15[[#This Row],[llave 1]],'INFORME GESTION'!$D$3:$G$347,4,FALSE)</f>
        <v>#N/A</v>
      </c>
      <c r="I492" s="84" t="e">
        <f>VLOOKUP(Tabla15[[#This Row],[llave 1]],'INFORME GESTION'!$D$3:$I$347,6,FALSE)</f>
        <v>#N/A</v>
      </c>
      <c r="J492" s="85"/>
      <c r="K492" s="83"/>
      <c r="L492" s="86" t="str">
        <f>Tabla15[[#This Row],[llave 1]]&amp;Tabla15[[#This Row],[MES]]</f>
        <v/>
      </c>
      <c r="M492" s="87" t="e">
        <f>VLOOKUP(Tabla15[[#This Row],[llave 2]],'INFORME GESTION'!$H$3:$O$347,3,0)</f>
        <v>#N/A</v>
      </c>
      <c r="N492" s="151" t="e">
        <f>VLOOKUP(Tabla15[[#This Row],[llave 2]],'INFORME GESTION'!$H$3:$O$347,7,0)</f>
        <v>#N/A</v>
      </c>
      <c r="O492" s="152" t="e">
        <f>VLOOKUP(Tabla15[[#This Row],[llave 2]],'INFORME GESTION'!$H$3:$O$347,8,0)</f>
        <v>#N/A</v>
      </c>
      <c r="P492" s="37"/>
      <c r="Q492" s="41"/>
      <c r="R492" s="42"/>
      <c r="S492" s="39" t="e">
        <f>ROUND(Tabla15[[#This Row],[VALOR UNITARIO SEGUIMIENTO FINANCIERO]]*Tabla15[[#This Row],[Porcentaje de Glosa]]*Tabla15[[#This Row],[Meta afectada por la glosa]],0)</f>
        <v>#N/A</v>
      </c>
      <c r="T492" s="37"/>
      <c r="U492" s="38"/>
      <c r="V492" s="38"/>
      <c r="W492" s="38"/>
      <c r="X492" s="39" t="e">
        <f>ROUND(Tabla15[[#This Row],[Valor de la Glosa]]-Tabla15[[#This Row],[Valor soportado por la Subred]],0)</f>
        <v>#N/A</v>
      </c>
      <c r="Y492" s="38"/>
      <c r="Z492" s="38"/>
      <c r="AA492" s="39" t="e">
        <f>ROUND(Tabla15[[#This Row],[VALOR GLOSA DEFINITIVA]]-Tabla15[[#This Row],[VALOR LEVANTADO EN LIQUIDACION]],0)</f>
        <v>#N/A</v>
      </c>
    </row>
    <row r="493" spans="3:27" s="13" customFormat="1" ht="87.5" customHeight="1">
      <c r="C493" s="36"/>
      <c r="D493" s="36"/>
      <c r="E493" s="37"/>
      <c r="F493" s="38" t="str">
        <f>+Tabla15[[#This Row],[CODIGO ACTIVIDAD]]&amp;Tabla15[[#This Row],[PROCESO]]</f>
        <v/>
      </c>
      <c r="G493" s="84" t="e">
        <f>VLOOKUP(Tabla15[[#This Row],[llave 1]],'INFORME GESTION'!$D$3:$F$347,3,FALSE)</f>
        <v>#N/A</v>
      </c>
      <c r="H493" s="84" t="e">
        <f>VLOOKUP(Tabla15[[#This Row],[llave 1]],'INFORME GESTION'!$D$3:$G$347,4,FALSE)</f>
        <v>#N/A</v>
      </c>
      <c r="I493" s="84" t="e">
        <f>VLOOKUP(Tabla15[[#This Row],[llave 1]],'INFORME GESTION'!$D$3:$I$347,6,FALSE)</f>
        <v>#N/A</v>
      </c>
      <c r="J493" s="85"/>
      <c r="K493" s="83"/>
      <c r="L493" s="86" t="str">
        <f>Tabla15[[#This Row],[llave 1]]&amp;Tabla15[[#This Row],[MES]]</f>
        <v/>
      </c>
      <c r="M493" s="87" t="e">
        <f>VLOOKUP(Tabla15[[#This Row],[llave 2]],'INFORME GESTION'!$H$3:$O$347,3,0)</f>
        <v>#N/A</v>
      </c>
      <c r="N493" s="151" t="e">
        <f>VLOOKUP(Tabla15[[#This Row],[llave 2]],'INFORME GESTION'!$H$3:$O$347,7,0)</f>
        <v>#N/A</v>
      </c>
      <c r="O493" s="152" t="e">
        <f>VLOOKUP(Tabla15[[#This Row],[llave 2]],'INFORME GESTION'!$H$3:$O$347,8,0)</f>
        <v>#N/A</v>
      </c>
      <c r="P493" s="37"/>
      <c r="Q493" s="41"/>
      <c r="R493" s="42"/>
      <c r="S493" s="39" t="e">
        <f>ROUND(Tabla15[[#This Row],[VALOR UNITARIO SEGUIMIENTO FINANCIERO]]*Tabla15[[#This Row],[Porcentaje de Glosa]]*Tabla15[[#This Row],[Meta afectada por la glosa]],0)</f>
        <v>#N/A</v>
      </c>
      <c r="T493" s="37"/>
      <c r="U493" s="38"/>
      <c r="V493" s="38"/>
      <c r="W493" s="38"/>
      <c r="X493" s="39" t="e">
        <f>ROUND(Tabla15[[#This Row],[Valor de la Glosa]]-Tabla15[[#This Row],[Valor soportado por la Subred]],0)</f>
        <v>#N/A</v>
      </c>
      <c r="Y493" s="38"/>
      <c r="Z493" s="38"/>
      <c r="AA493" s="39" t="e">
        <f>ROUND(Tabla15[[#This Row],[VALOR GLOSA DEFINITIVA]]-Tabla15[[#This Row],[VALOR LEVANTADO EN LIQUIDACION]],0)</f>
        <v>#N/A</v>
      </c>
    </row>
    <row r="494" spans="3:27" s="13" customFormat="1" ht="87.5" customHeight="1">
      <c r="C494" s="36"/>
      <c r="D494" s="36"/>
      <c r="E494" s="37"/>
      <c r="F494" s="38" t="str">
        <f>+Tabla15[[#This Row],[CODIGO ACTIVIDAD]]&amp;Tabla15[[#This Row],[PROCESO]]</f>
        <v/>
      </c>
      <c r="G494" s="84" t="e">
        <f>VLOOKUP(Tabla15[[#This Row],[llave 1]],'INFORME GESTION'!$D$3:$F$347,3,FALSE)</f>
        <v>#N/A</v>
      </c>
      <c r="H494" s="84" t="e">
        <f>VLOOKUP(Tabla15[[#This Row],[llave 1]],'INFORME GESTION'!$D$3:$G$347,4,FALSE)</f>
        <v>#N/A</v>
      </c>
      <c r="I494" s="84" t="e">
        <f>VLOOKUP(Tabla15[[#This Row],[llave 1]],'INFORME GESTION'!$D$3:$I$347,6,FALSE)</f>
        <v>#N/A</v>
      </c>
      <c r="J494" s="85"/>
      <c r="K494" s="83"/>
      <c r="L494" s="86" t="str">
        <f>Tabla15[[#This Row],[llave 1]]&amp;Tabla15[[#This Row],[MES]]</f>
        <v/>
      </c>
      <c r="M494" s="87" t="e">
        <f>VLOOKUP(Tabla15[[#This Row],[llave 2]],'INFORME GESTION'!$H$3:$O$347,3,0)</f>
        <v>#N/A</v>
      </c>
      <c r="N494" s="151" t="e">
        <f>VLOOKUP(Tabla15[[#This Row],[llave 2]],'INFORME GESTION'!$H$3:$O$347,7,0)</f>
        <v>#N/A</v>
      </c>
      <c r="O494" s="152" t="e">
        <f>VLOOKUP(Tabla15[[#This Row],[llave 2]],'INFORME GESTION'!$H$3:$O$347,8,0)</f>
        <v>#N/A</v>
      </c>
      <c r="P494" s="37"/>
      <c r="Q494" s="41"/>
      <c r="R494" s="42"/>
      <c r="S494" s="39" t="e">
        <f>ROUND(Tabla15[[#This Row],[VALOR UNITARIO SEGUIMIENTO FINANCIERO]]*Tabla15[[#This Row],[Porcentaje de Glosa]]*Tabla15[[#This Row],[Meta afectada por la glosa]],0)</f>
        <v>#N/A</v>
      </c>
      <c r="T494" s="37"/>
      <c r="U494" s="38"/>
      <c r="V494" s="38"/>
      <c r="W494" s="38"/>
      <c r="X494" s="39" t="e">
        <f>ROUND(Tabla15[[#This Row],[Valor de la Glosa]]-Tabla15[[#This Row],[Valor soportado por la Subred]],0)</f>
        <v>#N/A</v>
      </c>
      <c r="Y494" s="38"/>
      <c r="Z494" s="38"/>
      <c r="AA494" s="39" t="e">
        <f>ROUND(Tabla15[[#This Row],[VALOR GLOSA DEFINITIVA]]-Tabla15[[#This Row],[VALOR LEVANTADO EN LIQUIDACION]],0)</f>
        <v>#N/A</v>
      </c>
    </row>
    <row r="495" spans="3:27" s="13" customFormat="1" ht="87.5" customHeight="1">
      <c r="C495" s="36"/>
      <c r="D495" s="36"/>
      <c r="E495" s="37"/>
      <c r="F495" s="38" t="str">
        <f>+Tabla15[[#This Row],[CODIGO ACTIVIDAD]]&amp;Tabla15[[#This Row],[PROCESO]]</f>
        <v/>
      </c>
      <c r="G495" s="84" t="e">
        <f>VLOOKUP(Tabla15[[#This Row],[llave 1]],'INFORME GESTION'!$D$3:$F$347,3,FALSE)</f>
        <v>#N/A</v>
      </c>
      <c r="H495" s="84" t="e">
        <f>VLOOKUP(Tabla15[[#This Row],[llave 1]],'INFORME GESTION'!$D$3:$G$347,4,FALSE)</f>
        <v>#N/A</v>
      </c>
      <c r="I495" s="84" t="e">
        <f>VLOOKUP(Tabla15[[#This Row],[llave 1]],'INFORME GESTION'!$D$3:$I$347,6,FALSE)</f>
        <v>#N/A</v>
      </c>
      <c r="J495" s="85"/>
      <c r="K495" s="83"/>
      <c r="L495" s="86" t="str">
        <f>Tabla15[[#This Row],[llave 1]]&amp;Tabla15[[#This Row],[MES]]</f>
        <v/>
      </c>
      <c r="M495" s="87" t="e">
        <f>VLOOKUP(Tabla15[[#This Row],[llave 2]],'INFORME GESTION'!$H$3:$O$347,3,0)</f>
        <v>#N/A</v>
      </c>
      <c r="N495" s="151" t="e">
        <f>VLOOKUP(Tabla15[[#This Row],[llave 2]],'INFORME GESTION'!$H$3:$O$347,7,0)</f>
        <v>#N/A</v>
      </c>
      <c r="O495" s="152" t="e">
        <f>VLOOKUP(Tabla15[[#This Row],[llave 2]],'INFORME GESTION'!$H$3:$O$347,8,0)</f>
        <v>#N/A</v>
      </c>
      <c r="P495" s="37"/>
      <c r="Q495" s="41"/>
      <c r="R495" s="42"/>
      <c r="S495" s="39" t="e">
        <f>ROUND(Tabla15[[#This Row],[VALOR UNITARIO SEGUIMIENTO FINANCIERO]]*Tabla15[[#This Row],[Porcentaje de Glosa]]*Tabla15[[#This Row],[Meta afectada por la glosa]],0)</f>
        <v>#N/A</v>
      </c>
      <c r="T495" s="37"/>
      <c r="U495" s="38"/>
      <c r="V495" s="38"/>
      <c r="W495" s="38"/>
      <c r="X495" s="39" t="e">
        <f>ROUND(Tabla15[[#This Row],[Valor de la Glosa]]-Tabla15[[#This Row],[Valor soportado por la Subred]],0)</f>
        <v>#N/A</v>
      </c>
      <c r="Y495" s="38"/>
      <c r="Z495" s="38"/>
      <c r="AA495" s="39" t="e">
        <f>ROUND(Tabla15[[#This Row],[VALOR GLOSA DEFINITIVA]]-Tabla15[[#This Row],[VALOR LEVANTADO EN LIQUIDACION]],0)</f>
        <v>#N/A</v>
      </c>
    </row>
    <row r="496" spans="3:27" s="13" customFormat="1" ht="87.5" customHeight="1">
      <c r="C496" s="36"/>
      <c r="D496" s="36"/>
      <c r="E496" s="37"/>
      <c r="F496" s="38" t="str">
        <f>+Tabla15[[#This Row],[CODIGO ACTIVIDAD]]&amp;Tabla15[[#This Row],[PROCESO]]</f>
        <v/>
      </c>
      <c r="G496" s="84" t="e">
        <f>VLOOKUP(Tabla15[[#This Row],[llave 1]],'INFORME GESTION'!$D$3:$F$347,3,FALSE)</f>
        <v>#N/A</v>
      </c>
      <c r="H496" s="84" t="e">
        <f>VLOOKUP(Tabla15[[#This Row],[llave 1]],'INFORME GESTION'!$D$3:$G$347,4,FALSE)</f>
        <v>#N/A</v>
      </c>
      <c r="I496" s="84" t="e">
        <f>VLOOKUP(Tabla15[[#This Row],[llave 1]],'INFORME GESTION'!$D$3:$I$347,6,FALSE)</f>
        <v>#N/A</v>
      </c>
      <c r="J496" s="85"/>
      <c r="K496" s="83"/>
      <c r="L496" s="86" t="str">
        <f>Tabla15[[#This Row],[llave 1]]&amp;Tabla15[[#This Row],[MES]]</f>
        <v/>
      </c>
      <c r="M496" s="87" t="e">
        <f>VLOOKUP(Tabla15[[#This Row],[llave 2]],'INFORME GESTION'!$H$3:$O$347,3,0)</f>
        <v>#N/A</v>
      </c>
      <c r="N496" s="151" t="e">
        <f>VLOOKUP(Tabla15[[#This Row],[llave 2]],'INFORME GESTION'!$H$3:$O$347,7,0)</f>
        <v>#N/A</v>
      </c>
      <c r="O496" s="152" t="e">
        <f>VLOOKUP(Tabla15[[#This Row],[llave 2]],'INFORME GESTION'!$H$3:$O$347,8,0)</f>
        <v>#N/A</v>
      </c>
      <c r="P496" s="37"/>
      <c r="Q496" s="41"/>
      <c r="R496" s="42"/>
      <c r="S496" s="39" t="e">
        <f>ROUND(Tabla15[[#This Row],[VALOR UNITARIO SEGUIMIENTO FINANCIERO]]*Tabla15[[#This Row],[Porcentaje de Glosa]]*Tabla15[[#This Row],[Meta afectada por la glosa]],0)</f>
        <v>#N/A</v>
      </c>
      <c r="T496" s="37"/>
      <c r="U496" s="38"/>
      <c r="V496" s="38"/>
      <c r="W496" s="38"/>
      <c r="X496" s="39" t="e">
        <f>ROUND(Tabla15[[#This Row],[Valor de la Glosa]]-Tabla15[[#This Row],[Valor soportado por la Subred]],0)</f>
        <v>#N/A</v>
      </c>
      <c r="Y496" s="38"/>
      <c r="Z496" s="38"/>
      <c r="AA496" s="39" t="e">
        <f>ROUND(Tabla15[[#This Row],[VALOR GLOSA DEFINITIVA]]-Tabla15[[#This Row],[VALOR LEVANTADO EN LIQUIDACION]],0)</f>
        <v>#N/A</v>
      </c>
    </row>
    <row r="497" spans="3:27" s="13" customFormat="1" ht="87.5" customHeight="1">
      <c r="C497" s="36"/>
      <c r="D497" s="36"/>
      <c r="E497" s="37"/>
      <c r="F497" s="38" t="str">
        <f>+Tabla15[[#This Row],[CODIGO ACTIVIDAD]]&amp;Tabla15[[#This Row],[PROCESO]]</f>
        <v/>
      </c>
      <c r="G497" s="84" t="e">
        <f>VLOOKUP(Tabla15[[#This Row],[llave 1]],'INFORME GESTION'!$D$3:$F$347,3,FALSE)</f>
        <v>#N/A</v>
      </c>
      <c r="H497" s="84" t="e">
        <f>VLOOKUP(Tabla15[[#This Row],[llave 1]],'INFORME GESTION'!$D$3:$G$347,4,FALSE)</f>
        <v>#N/A</v>
      </c>
      <c r="I497" s="84" t="e">
        <f>VLOOKUP(Tabla15[[#This Row],[llave 1]],'INFORME GESTION'!$D$3:$I$347,6,FALSE)</f>
        <v>#N/A</v>
      </c>
      <c r="J497" s="85"/>
      <c r="K497" s="83"/>
      <c r="L497" s="86" t="str">
        <f>Tabla15[[#This Row],[llave 1]]&amp;Tabla15[[#This Row],[MES]]</f>
        <v/>
      </c>
      <c r="M497" s="87" t="e">
        <f>VLOOKUP(Tabla15[[#This Row],[llave 2]],'INFORME GESTION'!$H$3:$O$347,3,0)</f>
        <v>#N/A</v>
      </c>
      <c r="N497" s="151" t="e">
        <f>VLOOKUP(Tabla15[[#This Row],[llave 2]],'INFORME GESTION'!$H$3:$O$347,7,0)</f>
        <v>#N/A</v>
      </c>
      <c r="O497" s="152" t="e">
        <f>VLOOKUP(Tabla15[[#This Row],[llave 2]],'INFORME GESTION'!$H$3:$O$347,8,0)</f>
        <v>#N/A</v>
      </c>
      <c r="P497" s="37"/>
      <c r="Q497" s="41"/>
      <c r="R497" s="42"/>
      <c r="S497" s="39" t="e">
        <f>ROUND(Tabla15[[#This Row],[VALOR UNITARIO SEGUIMIENTO FINANCIERO]]*Tabla15[[#This Row],[Porcentaje de Glosa]]*Tabla15[[#This Row],[Meta afectada por la glosa]],0)</f>
        <v>#N/A</v>
      </c>
      <c r="T497" s="37"/>
      <c r="U497" s="38"/>
      <c r="V497" s="38"/>
      <c r="W497" s="38"/>
      <c r="X497" s="39" t="e">
        <f>ROUND(Tabla15[[#This Row],[Valor de la Glosa]]-Tabla15[[#This Row],[Valor soportado por la Subred]],0)</f>
        <v>#N/A</v>
      </c>
      <c r="Y497" s="38"/>
      <c r="Z497" s="38"/>
      <c r="AA497" s="39" t="e">
        <f>ROUND(Tabla15[[#This Row],[VALOR GLOSA DEFINITIVA]]-Tabla15[[#This Row],[VALOR LEVANTADO EN LIQUIDACION]],0)</f>
        <v>#N/A</v>
      </c>
    </row>
    <row r="498" spans="3:27" s="13" customFormat="1" ht="87.5" customHeight="1">
      <c r="C498" s="36"/>
      <c r="D498" s="36"/>
      <c r="E498" s="37"/>
      <c r="F498" s="38" t="str">
        <f>+Tabla15[[#This Row],[CODIGO ACTIVIDAD]]&amp;Tabla15[[#This Row],[PROCESO]]</f>
        <v/>
      </c>
      <c r="G498" s="84" t="e">
        <f>VLOOKUP(Tabla15[[#This Row],[llave 1]],'INFORME GESTION'!$D$3:$F$347,3,FALSE)</f>
        <v>#N/A</v>
      </c>
      <c r="H498" s="84" t="e">
        <f>VLOOKUP(Tabla15[[#This Row],[llave 1]],'INFORME GESTION'!$D$3:$G$347,4,FALSE)</f>
        <v>#N/A</v>
      </c>
      <c r="I498" s="84" t="e">
        <f>VLOOKUP(Tabla15[[#This Row],[llave 1]],'INFORME GESTION'!$D$3:$I$347,6,FALSE)</f>
        <v>#N/A</v>
      </c>
      <c r="J498" s="85"/>
      <c r="K498" s="83"/>
      <c r="L498" s="86" t="str">
        <f>Tabla15[[#This Row],[llave 1]]&amp;Tabla15[[#This Row],[MES]]</f>
        <v/>
      </c>
      <c r="M498" s="87" t="e">
        <f>VLOOKUP(Tabla15[[#This Row],[llave 2]],'INFORME GESTION'!$H$3:$O$347,3,0)</f>
        <v>#N/A</v>
      </c>
      <c r="N498" s="151" t="e">
        <f>VLOOKUP(Tabla15[[#This Row],[llave 2]],'INFORME GESTION'!$H$3:$O$347,7,0)</f>
        <v>#N/A</v>
      </c>
      <c r="O498" s="152" t="e">
        <f>VLOOKUP(Tabla15[[#This Row],[llave 2]],'INFORME GESTION'!$H$3:$O$347,8,0)</f>
        <v>#N/A</v>
      </c>
      <c r="P498" s="37"/>
      <c r="Q498" s="41"/>
      <c r="R498" s="42"/>
      <c r="S498" s="39" t="e">
        <f>ROUND(Tabla15[[#This Row],[VALOR UNITARIO SEGUIMIENTO FINANCIERO]]*Tabla15[[#This Row],[Porcentaje de Glosa]]*Tabla15[[#This Row],[Meta afectada por la glosa]],0)</f>
        <v>#N/A</v>
      </c>
      <c r="T498" s="37"/>
      <c r="U498" s="38"/>
      <c r="V498" s="38"/>
      <c r="W498" s="38"/>
      <c r="X498" s="39" t="e">
        <f>ROUND(Tabla15[[#This Row],[Valor de la Glosa]]-Tabla15[[#This Row],[Valor soportado por la Subred]],0)</f>
        <v>#N/A</v>
      </c>
      <c r="Y498" s="38"/>
      <c r="Z498" s="38"/>
      <c r="AA498" s="39" t="e">
        <f>ROUND(Tabla15[[#This Row],[VALOR GLOSA DEFINITIVA]]-Tabla15[[#This Row],[VALOR LEVANTADO EN LIQUIDACION]],0)</f>
        <v>#N/A</v>
      </c>
    </row>
    <row r="499" spans="3:27" s="13" customFormat="1" ht="87.5" customHeight="1">
      <c r="C499" s="36"/>
      <c r="D499" s="36"/>
      <c r="E499" s="37"/>
      <c r="F499" s="38" t="str">
        <f>+Tabla15[[#This Row],[CODIGO ACTIVIDAD]]&amp;Tabla15[[#This Row],[PROCESO]]</f>
        <v/>
      </c>
      <c r="G499" s="84" t="e">
        <f>VLOOKUP(Tabla15[[#This Row],[llave 1]],'INFORME GESTION'!$D$3:$F$347,3,FALSE)</f>
        <v>#N/A</v>
      </c>
      <c r="H499" s="84" t="e">
        <f>VLOOKUP(Tabla15[[#This Row],[llave 1]],'INFORME GESTION'!$D$3:$G$347,4,FALSE)</f>
        <v>#N/A</v>
      </c>
      <c r="I499" s="84" t="e">
        <f>VLOOKUP(Tabla15[[#This Row],[llave 1]],'INFORME GESTION'!$D$3:$I$347,6,FALSE)</f>
        <v>#N/A</v>
      </c>
      <c r="J499" s="85"/>
      <c r="K499" s="83"/>
      <c r="L499" s="86" t="str">
        <f>Tabla15[[#This Row],[llave 1]]&amp;Tabla15[[#This Row],[MES]]</f>
        <v/>
      </c>
      <c r="M499" s="87" t="e">
        <f>VLOOKUP(Tabla15[[#This Row],[llave 2]],'INFORME GESTION'!$H$3:$O$347,3,0)</f>
        <v>#N/A</v>
      </c>
      <c r="N499" s="151" t="e">
        <f>VLOOKUP(Tabla15[[#This Row],[llave 2]],'INFORME GESTION'!$H$3:$O$347,7,0)</f>
        <v>#N/A</v>
      </c>
      <c r="O499" s="152" t="e">
        <f>VLOOKUP(Tabla15[[#This Row],[llave 2]],'INFORME GESTION'!$H$3:$O$347,8,0)</f>
        <v>#N/A</v>
      </c>
      <c r="P499" s="37"/>
      <c r="Q499" s="41"/>
      <c r="R499" s="42"/>
      <c r="S499" s="39" t="e">
        <f>ROUND(Tabla15[[#This Row],[VALOR UNITARIO SEGUIMIENTO FINANCIERO]]*Tabla15[[#This Row],[Porcentaje de Glosa]]*Tabla15[[#This Row],[Meta afectada por la glosa]],0)</f>
        <v>#N/A</v>
      </c>
      <c r="T499" s="37"/>
      <c r="U499" s="38"/>
      <c r="V499" s="38"/>
      <c r="W499" s="38"/>
      <c r="X499" s="39" t="e">
        <f>ROUND(Tabla15[[#This Row],[Valor de la Glosa]]-Tabla15[[#This Row],[Valor soportado por la Subred]],0)</f>
        <v>#N/A</v>
      </c>
      <c r="Y499" s="38"/>
      <c r="Z499" s="38"/>
      <c r="AA499" s="39" t="e">
        <f>ROUND(Tabla15[[#This Row],[VALOR GLOSA DEFINITIVA]]-Tabla15[[#This Row],[VALOR LEVANTADO EN LIQUIDACION]],0)</f>
        <v>#N/A</v>
      </c>
    </row>
    <row r="500" spans="3:27" s="13" customFormat="1" ht="87.5" customHeight="1">
      <c r="C500" s="36"/>
      <c r="D500" s="36"/>
      <c r="E500" s="37"/>
      <c r="F500" s="38" t="str">
        <f>+Tabla15[[#This Row],[CODIGO ACTIVIDAD]]&amp;Tabla15[[#This Row],[PROCESO]]</f>
        <v/>
      </c>
      <c r="G500" s="84" t="e">
        <f>VLOOKUP(Tabla15[[#This Row],[llave 1]],'INFORME GESTION'!$D$3:$F$347,3,FALSE)</f>
        <v>#N/A</v>
      </c>
      <c r="H500" s="84" t="e">
        <f>VLOOKUP(Tabla15[[#This Row],[llave 1]],'INFORME GESTION'!$D$3:$G$347,4,FALSE)</f>
        <v>#N/A</v>
      </c>
      <c r="I500" s="84" t="e">
        <f>VLOOKUP(Tabla15[[#This Row],[llave 1]],'INFORME GESTION'!$D$3:$I$347,6,FALSE)</f>
        <v>#N/A</v>
      </c>
      <c r="J500" s="85"/>
      <c r="K500" s="83"/>
      <c r="L500" s="86" t="str">
        <f>Tabla15[[#This Row],[llave 1]]&amp;Tabla15[[#This Row],[MES]]</f>
        <v/>
      </c>
      <c r="M500" s="87" t="e">
        <f>VLOOKUP(Tabla15[[#This Row],[llave 2]],'INFORME GESTION'!$H$3:$O$347,3,0)</f>
        <v>#N/A</v>
      </c>
      <c r="N500" s="151" t="e">
        <f>VLOOKUP(Tabla15[[#This Row],[llave 2]],'INFORME GESTION'!$H$3:$O$347,7,0)</f>
        <v>#N/A</v>
      </c>
      <c r="O500" s="152" t="e">
        <f>VLOOKUP(Tabla15[[#This Row],[llave 2]],'INFORME GESTION'!$H$3:$O$347,8,0)</f>
        <v>#N/A</v>
      </c>
      <c r="P500" s="37"/>
      <c r="Q500" s="41"/>
      <c r="R500" s="42"/>
      <c r="S500" s="39" t="e">
        <f>ROUND(Tabla15[[#This Row],[VALOR UNITARIO SEGUIMIENTO FINANCIERO]]*Tabla15[[#This Row],[Porcentaje de Glosa]]*Tabla15[[#This Row],[Meta afectada por la glosa]],0)</f>
        <v>#N/A</v>
      </c>
      <c r="T500" s="37"/>
      <c r="U500" s="38"/>
      <c r="V500" s="38"/>
      <c r="W500" s="38"/>
      <c r="X500" s="39" t="e">
        <f>ROUND(Tabla15[[#This Row],[Valor de la Glosa]]-Tabla15[[#This Row],[Valor soportado por la Subred]],0)</f>
        <v>#N/A</v>
      </c>
      <c r="Y500" s="38"/>
      <c r="Z500" s="38"/>
      <c r="AA500" s="39" t="e">
        <f>ROUND(Tabla15[[#This Row],[VALOR GLOSA DEFINITIVA]]-Tabla15[[#This Row],[VALOR LEVANTADO EN LIQUIDACION]],0)</f>
        <v>#N/A</v>
      </c>
    </row>
  </sheetData>
  <mergeCells count="11">
    <mergeCell ref="L9:N10"/>
    <mergeCell ref="O9:Q10"/>
    <mergeCell ref="C11:G11"/>
    <mergeCell ref="R11:W11"/>
    <mergeCell ref="C1:AA8"/>
    <mergeCell ref="C9:G9"/>
    <mergeCell ref="H9:J9"/>
    <mergeCell ref="K9:K10"/>
    <mergeCell ref="T9:AA10"/>
    <mergeCell ref="C10:G10"/>
    <mergeCell ref="H10:J10"/>
  </mergeCells>
  <pageMargins left="0.7" right="0.7" top="0.75" bottom="0.75" header="0.3" footer="0.3"/>
  <pageSetup orientation="portrait" horizontalDpi="4294967294" verticalDpi="4294967294" r:id="rId1"/>
  <tableParts count="1">
    <tablePart r:id="rId2"/>
  </tableParts>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300-000000000000}">
          <x14:formula1>
            <xm:f>'LISTA DESPLEGABLES '!$J$4:$J$5</xm:f>
          </x14:formula1>
          <xm:sqref>C14:C500</xm:sqref>
        </x14:dataValidation>
        <x14:dataValidation type="list" allowBlank="1" showInputMessage="1" showErrorMessage="1" xr:uid="{00000000-0002-0000-0300-000001000000}">
          <x14:formula1>
            <xm:f>'LISTA DESPLEGABLES '!$B$4:$B$13</xm:f>
          </x14:formula1>
          <xm:sqref>E14:E500</xm:sqref>
        </x14:dataValidation>
        <x14:dataValidation type="list" allowBlank="1" showInputMessage="1" showErrorMessage="1" xr:uid="{00000000-0002-0000-0300-000002000000}">
          <x14:formula1>
            <xm:f>'LISTA DESPLEGABLES '!$H$4:$H$37</xm:f>
          </x14:formula1>
          <xm:sqref>P14:P500</xm:sqref>
        </x14:dataValidation>
        <x14:dataValidation type="list" allowBlank="1" showInputMessage="1" showErrorMessage="1" xr:uid="{00000000-0002-0000-0300-000003000000}">
          <x14:formula1>
            <xm:f>'LISTA DESPLEGABLES '!$D$7:$D$10</xm:f>
          </x14:formula1>
          <xm:sqref>J14:J500</xm:sqref>
        </x14:dataValidation>
        <x14:dataValidation type="list" allowBlank="1" showInputMessage="1" showErrorMessage="1" xr:uid="{00000000-0002-0000-0300-000004000000}">
          <x14:formula1>
            <xm:f>'LISTA DESPLEGABLES '!$L$4:$L$8</xm:f>
          </x14:formula1>
          <xm:sqref>K14:K500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B70"/>
  <sheetViews>
    <sheetView topLeftCell="A63" workbookViewId="0">
      <selection activeCell="B73" sqref="B73"/>
    </sheetView>
  </sheetViews>
  <sheetFormatPr baseColWidth="10" defaultRowHeight="15"/>
  <cols>
    <col min="1" max="1" width="20.33203125" customWidth="1"/>
    <col min="2" max="2" width="29.6640625" customWidth="1"/>
  </cols>
  <sheetData>
    <row r="1" spans="1:2" ht="28">
      <c r="A1" s="57" t="s">
        <v>30</v>
      </c>
      <c r="B1" s="58" t="s">
        <v>67</v>
      </c>
    </row>
    <row r="2" spans="1:2" ht="16">
      <c r="A2" s="53">
        <v>1</v>
      </c>
      <c r="B2" s="59" t="s">
        <v>147</v>
      </c>
    </row>
    <row r="3" spans="1:2" ht="16">
      <c r="A3" s="53">
        <v>2</v>
      </c>
      <c r="B3" s="59" t="s">
        <v>147</v>
      </c>
    </row>
    <row r="4" spans="1:2" ht="16">
      <c r="A4" s="53">
        <v>3</v>
      </c>
      <c r="B4" s="59" t="s">
        <v>147</v>
      </c>
    </row>
    <row r="5" spans="1:2" ht="16">
      <c r="A5" s="53">
        <v>4</v>
      </c>
      <c r="B5" s="59" t="s">
        <v>147</v>
      </c>
    </row>
    <row r="6" spans="1:2" ht="16">
      <c r="A6" s="53">
        <v>5</v>
      </c>
      <c r="B6" s="59" t="s">
        <v>147</v>
      </c>
    </row>
    <row r="7" spans="1:2" ht="16">
      <c r="A7" s="53">
        <v>6</v>
      </c>
      <c r="B7" s="59" t="s">
        <v>147</v>
      </c>
    </row>
    <row r="8" spans="1:2" ht="16">
      <c r="A8" s="53">
        <v>7</v>
      </c>
      <c r="B8" s="59" t="s">
        <v>147</v>
      </c>
    </row>
    <row r="9" spans="1:2" ht="16">
      <c r="A9" s="53">
        <v>8</v>
      </c>
      <c r="B9" s="59" t="s">
        <v>147</v>
      </c>
    </row>
    <row r="10" spans="1:2" ht="16">
      <c r="A10" s="53">
        <v>9</v>
      </c>
      <c r="B10" s="59" t="s">
        <v>147</v>
      </c>
    </row>
    <row r="11" spans="1:2" ht="16">
      <c r="A11" s="53">
        <v>10</v>
      </c>
      <c r="B11" s="59" t="s">
        <v>147</v>
      </c>
    </row>
    <row r="12" spans="1:2" ht="16">
      <c r="A12" s="53">
        <v>11</v>
      </c>
      <c r="B12" s="59" t="s">
        <v>147</v>
      </c>
    </row>
    <row r="13" spans="1:2" ht="16">
      <c r="A13" s="53">
        <v>12</v>
      </c>
      <c r="B13" s="59" t="s">
        <v>148</v>
      </c>
    </row>
    <row r="14" spans="1:2" ht="16">
      <c r="A14" s="53">
        <v>13</v>
      </c>
      <c r="B14" s="59" t="s">
        <v>148</v>
      </c>
    </row>
    <row r="15" spans="1:2" ht="16">
      <c r="A15" s="53">
        <v>14</v>
      </c>
      <c r="B15" s="59" t="s">
        <v>148</v>
      </c>
    </row>
    <row r="16" spans="1:2" ht="16">
      <c r="A16" s="53">
        <v>15</v>
      </c>
      <c r="B16" s="59" t="s">
        <v>148</v>
      </c>
    </row>
    <row r="17" spans="1:2" ht="16">
      <c r="A17" s="53">
        <v>16</v>
      </c>
      <c r="B17" s="59" t="s">
        <v>148</v>
      </c>
    </row>
    <row r="18" spans="1:2" ht="16">
      <c r="A18" s="53">
        <v>17</v>
      </c>
      <c r="B18" s="59" t="s">
        <v>148</v>
      </c>
    </row>
    <row r="19" spans="1:2" ht="16">
      <c r="A19" s="53">
        <v>18</v>
      </c>
      <c r="B19" s="59" t="s">
        <v>148</v>
      </c>
    </row>
    <row r="20" spans="1:2" ht="16">
      <c r="A20" s="53">
        <v>19</v>
      </c>
      <c r="B20" s="59" t="s">
        <v>148</v>
      </c>
    </row>
    <row r="21" spans="1:2" ht="16">
      <c r="A21" s="53">
        <v>20</v>
      </c>
      <c r="B21" s="59" t="s">
        <v>147</v>
      </c>
    </row>
    <row r="22" spans="1:2" ht="16">
      <c r="A22" s="53">
        <v>21</v>
      </c>
      <c r="B22" s="59" t="s">
        <v>148</v>
      </c>
    </row>
    <row r="23" spans="1:2" ht="16">
      <c r="A23" s="53">
        <v>22</v>
      </c>
      <c r="B23" s="59" t="s">
        <v>147</v>
      </c>
    </row>
    <row r="24" spans="1:2" ht="16">
      <c r="A24" s="53">
        <v>23</v>
      </c>
      <c r="B24" s="59" t="s">
        <v>147</v>
      </c>
    </row>
    <row r="25" spans="1:2" ht="16">
      <c r="A25" s="53">
        <v>24</v>
      </c>
      <c r="B25" s="59" t="s">
        <v>147</v>
      </c>
    </row>
    <row r="26" spans="1:2" ht="16">
      <c r="A26" s="53">
        <v>25</v>
      </c>
      <c r="B26" s="59" t="s">
        <v>148</v>
      </c>
    </row>
    <row r="27" spans="1:2" ht="16">
      <c r="A27" s="53">
        <v>26</v>
      </c>
      <c r="B27" s="59" t="s">
        <v>147</v>
      </c>
    </row>
    <row r="28" spans="1:2" ht="16">
      <c r="A28" s="53">
        <v>27</v>
      </c>
      <c r="B28" s="59" t="s">
        <v>147</v>
      </c>
    </row>
    <row r="29" spans="1:2" ht="16">
      <c r="A29" s="53">
        <v>28</v>
      </c>
      <c r="B29" s="59" t="s">
        <v>147</v>
      </c>
    </row>
    <row r="30" spans="1:2" ht="16">
      <c r="A30" s="53">
        <v>29</v>
      </c>
      <c r="B30" s="59" t="s">
        <v>147</v>
      </c>
    </row>
    <row r="31" spans="1:2" ht="16">
      <c r="A31" s="53">
        <v>30</v>
      </c>
      <c r="B31" s="59" t="s">
        <v>147</v>
      </c>
    </row>
    <row r="32" spans="1:2" ht="16">
      <c r="A32" s="53">
        <v>31</v>
      </c>
      <c r="B32" s="59" t="s">
        <v>149</v>
      </c>
    </row>
    <row r="33" spans="1:2" ht="16">
      <c r="A33" s="53">
        <v>32</v>
      </c>
      <c r="B33" s="59" t="s">
        <v>149</v>
      </c>
    </row>
    <row r="34" spans="1:2" ht="16">
      <c r="A34" s="53">
        <v>33</v>
      </c>
      <c r="B34" s="59" t="s">
        <v>149</v>
      </c>
    </row>
    <row r="35" spans="1:2" ht="16">
      <c r="A35" s="53">
        <v>34</v>
      </c>
      <c r="B35" s="59" t="s">
        <v>149</v>
      </c>
    </row>
    <row r="36" spans="1:2" ht="16">
      <c r="A36" s="53">
        <v>35</v>
      </c>
      <c r="B36" s="59" t="s">
        <v>149</v>
      </c>
    </row>
    <row r="37" spans="1:2" ht="16">
      <c r="A37" s="53">
        <v>36</v>
      </c>
      <c r="B37" s="59" t="s">
        <v>149</v>
      </c>
    </row>
    <row r="38" spans="1:2" ht="16">
      <c r="A38" s="53">
        <v>37</v>
      </c>
      <c r="B38" s="59" t="s">
        <v>149</v>
      </c>
    </row>
    <row r="39" spans="1:2" ht="16">
      <c r="A39" s="53">
        <v>38</v>
      </c>
      <c r="B39" s="59" t="s">
        <v>149</v>
      </c>
    </row>
    <row r="40" spans="1:2" ht="16">
      <c r="A40" s="53">
        <v>39</v>
      </c>
      <c r="B40" s="59" t="s">
        <v>149</v>
      </c>
    </row>
    <row r="41" spans="1:2" ht="16">
      <c r="A41" s="53">
        <v>40</v>
      </c>
      <c r="B41" s="59" t="s">
        <v>149</v>
      </c>
    </row>
    <row r="42" spans="1:2" ht="16">
      <c r="A42" s="53">
        <v>41</v>
      </c>
      <c r="B42" s="59" t="s">
        <v>149</v>
      </c>
    </row>
    <row r="43" spans="1:2" ht="16">
      <c r="A43" s="53">
        <v>42</v>
      </c>
      <c r="B43" s="59" t="s">
        <v>150</v>
      </c>
    </row>
    <row r="44" spans="1:2" ht="16">
      <c r="A44" s="53">
        <v>43</v>
      </c>
      <c r="B44" s="59" t="s">
        <v>150</v>
      </c>
    </row>
    <row r="45" spans="1:2" ht="16">
      <c r="A45" s="53">
        <v>44</v>
      </c>
      <c r="B45" s="59" t="s">
        <v>150</v>
      </c>
    </row>
    <row r="46" spans="1:2" ht="16">
      <c r="A46" s="53">
        <v>45</v>
      </c>
      <c r="B46" s="59" t="s">
        <v>150</v>
      </c>
    </row>
    <row r="47" spans="1:2" ht="16">
      <c r="A47" s="53">
        <v>46</v>
      </c>
      <c r="B47" s="59" t="s">
        <v>150</v>
      </c>
    </row>
    <row r="48" spans="1:2" ht="16">
      <c r="A48" s="53">
        <v>47</v>
      </c>
      <c r="B48" s="59" t="s">
        <v>150</v>
      </c>
    </row>
    <row r="49" spans="1:2" ht="16">
      <c r="A49" s="53">
        <v>48</v>
      </c>
      <c r="B49" s="59" t="s">
        <v>150</v>
      </c>
    </row>
    <row r="50" spans="1:2" ht="16">
      <c r="A50" s="53">
        <v>49</v>
      </c>
      <c r="B50" s="59" t="s">
        <v>150</v>
      </c>
    </row>
    <row r="51" spans="1:2" ht="16">
      <c r="A51" s="53">
        <v>50</v>
      </c>
      <c r="B51" s="59" t="s">
        <v>150</v>
      </c>
    </row>
    <row r="52" spans="1:2" ht="16">
      <c r="A52" s="53">
        <v>51</v>
      </c>
      <c r="B52" s="59" t="s">
        <v>150</v>
      </c>
    </row>
    <row r="53" spans="1:2" ht="16">
      <c r="A53" s="53">
        <v>52</v>
      </c>
      <c r="B53" s="59" t="s">
        <v>150</v>
      </c>
    </row>
    <row r="54" spans="1:2" ht="16">
      <c r="A54" s="53">
        <v>53</v>
      </c>
      <c r="B54" s="59" t="s">
        <v>150</v>
      </c>
    </row>
    <row r="55" spans="1:2" ht="16">
      <c r="A55" s="53">
        <v>54</v>
      </c>
      <c r="B55" s="59" t="s">
        <v>147</v>
      </c>
    </row>
    <row r="56" spans="1:2" ht="16">
      <c r="A56" s="53">
        <v>55</v>
      </c>
      <c r="B56" s="59" t="s">
        <v>147</v>
      </c>
    </row>
    <row r="57" spans="1:2" ht="16">
      <c r="A57" s="53">
        <v>56</v>
      </c>
      <c r="B57" s="59" t="s">
        <v>147</v>
      </c>
    </row>
    <row r="58" spans="1:2" ht="16">
      <c r="A58" s="53">
        <v>57</v>
      </c>
      <c r="B58" s="59" t="s">
        <v>147</v>
      </c>
    </row>
    <row r="59" spans="1:2" ht="16">
      <c r="A59" s="53">
        <v>58</v>
      </c>
      <c r="B59" s="59" t="s">
        <v>147</v>
      </c>
    </row>
    <row r="60" spans="1:2" ht="16">
      <c r="A60" s="53">
        <v>59</v>
      </c>
      <c r="B60" s="59" t="s">
        <v>147</v>
      </c>
    </row>
    <row r="61" spans="1:2" ht="16">
      <c r="A61" s="53">
        <v>60</v>
      </c>
      <c r="B61" s="59" t="s">
        <v>147</v>
      </c>
    </row>
    <row r="62" spans="1:2" ht="16">
      <c r="A62" s="53">
        <v>61</v>
      </c>
      <c r="B62" s="59" t="s">
        <v>148</v>
      </c>
    </row>
    <row r="63" spans="1:2" ht="16">
      <c r="A63" s="53">
        <v>62</v>
      </c>
      <c r="B63" s="59" t="s">
        <v>148</v>
      </c>
    </row>
    <row r="64" spans="1:2" ht="16">
      <c r="A64" s="53">
        <v>63</v>
      </c>
      <c r="B64" s="59" t="s">
        <v>148</v>
      </c>
    </row>
    <row r="65" spans="1:2" ht="16">
      <c r="A65" s="53">
        <v>64</v>
      </c>
      <c r="B65" s="59" t="s">
        <v>148</v>
      </c>
    </row>
    <row r="66" spans="1:2" ht="16">
      <c r="A66" s="53">
        <v>65</v>
      </c>
      <c r="B66" s="59" t="s">
        <v>148</v>
      </c>
    </row>
    <row r="67" spans="1:2" ht="16">
      <c r="A67" s="53">
        <v>66</v>
      </c>
      <c r="B67" s="59" t="s">
        <v>150</v>
      </c>
    </row>
    <row r="68" spans="1:2" ht="16">
      <c r="A68" s="53">
        <v>67</v>
      </c>
      <c r="B68" s="59" t="s">
        <v>150</v>
      </c>
    </row>
    <row r="69" spans="1:2" ht="16">
      <c r="A69" s="53">
        <v>68</v>
      </c>
      <c r="B69" s="59" t="s">
        <v>150</v>
      </c>
    </row>
    <row r="70" spans="1:2" ht="16">
      <c r="A70" s="53">
        <v>69</v>
      </c>
      <c r="B70" s="59" t="s">
        <v>150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1E53B662641C24289E3BC0FC531FAF9" ma:contentTypeVersion="20" ma:contentTypeDescription="Crear nuevo documento." ma:contentTypeScope="" ma:versionID="d4aedc738f1f30bdcb4320fefdc49fd4">
  <xsd:schema xmlns:xsd="http://www.w3.org/2001/XMLSchema" xmlns:xs="http://www.w3.org/2001/XMLSchema" xmlns:p="http://schemas.microsoft.com/office/2006/metadata/properties" xmlns:ns2="0dcfc175-cffb-489f-a5f5-fa812b665c51" xmlns:ns3="4e613a32-d978-4127-bfcc-dbab85fb6e36" targetNamespace="http://schemas.microsoft.com/office/2006/metadata/properties" ma:root="true" ma:fieldsID="67ccb0b958df7b66855991291da2e476" ns2:_="" ns3:_="">
    <xsd:import namespace="0dcfc175-cffb-489f-a5f5-fa812b665c51"/>
    <xsd:import namespace="4e613a32-d978-4127-bfcc-dbab85fb6e3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SearchProperties" minOccurs="0"/>
                <xsd:element ref="ns2:MediaServiceObjectDetectorVersion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cfc175-cffb-489f-a5f5-fa812b665c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e613a32-d978-4127-bfcc-dbab85fb6e3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b582488f-d407-4c41-8928-07d47a1dcb79}" ma:internalName="TaxCatchAll" ma:showField="CatchAllData" ma:web="4e613a32-d978-4127-bfcc-dbab85fb6e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dcfc175-cffb-489f-a5f5-fa812b665c51">
      <Terms xmlns="http://schemas.microsoft.com/office/infopath/2007/PartnerControls"/>
    </lcf76f155ced4ddcb4097134ff3c332f>
    <TaxCatchAll xmlns="4e613a32-d978-4127-bfcc-dbab85fb6e36" xsi:nil="true"/>
  </documentManagement>
</p:properties>
</file>

<file path=customXml/itemProps1.xml><?xml version="1.0" encoding="utf-8"?>
<ds:datastoreItem xmlns:ds="http://schemas.openxmlformats.org/officeDocument/2006/customXml" ds:itemID="{518AF1CB-F4CD-4CC2-9FBC-3A18FEF5F3C4}"/>
</file>

<file path=customXml/itemProps2.xml><?xml version="1.0" encoding="utf-8"?>
<ds:datastoreItem xmlns:ds="http://schemas.openxmlformats.org/officeDocument/2006/customXml" ds:itemID="{3202A151-BFF2-41DA-AC60-EC7BEDB6A1E7}"/>
</file>

<file path=customXml/itemProps3.xml><?xml version="1.0" encoding="utf-8"?>
<ds:datastoreItem xmlns:ds="http://schemas.openxmlformats.org/officeDocument/2006/customXml" ds:itemID="{8732A3AC-F705-446E-92E3-9BE7A70E1BCF}"/>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5</vt:i4>
      </vt:variant>
    </vt:vector>
  </HeadingPairs>
  <TitlesOfParts>
    <vt:vector size="5" baseType="lpstr">
      <vt:lpstr>INFORME GESTION</vt:lpstr>
      <vt:lpstr>LISTA DESPLEGABLES </vt:lpstr>
      <vt:lpstr>RETROSPECTIVO</vt:lpstr>
      <vt:lpstr>CAMPO</vt:lpstr>
      <vt:lpstr>GUIA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Ojeda Castillo, Viviana Andrea</dc:creator>
  <cp:lastModifiedBy>Usuario de Microsoft Office</cp:lastModifiedBy>
  <dcterms:created xsi:type="dcterms:W3CDTF">2023-07-18T15:34:07Z</dcterms:created>
  <dcterms:modified xsi:type="dcterms:W3CDTF">2025-09-25T22:56:37Z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0x010100E1E53B662641C24289E3BC0FC531FAF9</vt:lpwstr>
  </property>
</Properties>
</file>